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AGLOMERACIJA ZABUKOVICA\projekti\MIGOJNICE II.FAZA\DOKUM. ZA JN- PREDANA\DOK. KONCNA PREDANA\"/>
    </mc:Choice>
  </mc:AlternateContent>
  <xr:revisionPtr revIDLastSave="0" documentId="13_ncr:1_{D6DC2F5B-A124-4946-A067-E5AA093EEE9F}" xr6:coauthVersionLast="47" xr6:coauthVersionMax="47" xr10:uidLastSave="{00000000-0000-0000-0000-000000000000}"/>
  <bookViews>
    <workbookView xWindow="28680" yWindow="-1095" windowWidth="29040" windowHeight="15720" tabRatio="972" xr2:uid="{00000000-000D-0000-FFFF-FFFF00000000}"/>
  </bookViews>
  <sheets>
    <sheet name="REKAPITULACIJA" sheetId="1" r:id="rId1"/>
    <sheet name="Opomba" sheetId="42" r:id="rId2"/>
    <sheet name="PRIPRAVLJALNA DELA" sheetId="5" r:id="rId3"/>
    <sheet name="F.K.1" sheetId="44" r:id="rId4"/>
    <sheet name="F.K.1.1" sheetId="46" r:id="rId5"/>
    <sheet name="F.K.1.2" sheetId="47" r:id="rId6"/>
    <sheet name="F.K.2" sheetId="48" r:id="rId7"/>
    <sheet name="F.K.2.1" sheetId="49" r:id="rId8"/>
    <sheet name="TL.K.1" sheetId="45" r:id="rId9"/>
    <sheet name="F.K.3" sheetId="51" r:id="rId10"/>
    <sheet name="F.K.3.1" sheetId="52" r:id="rId11"/>
    <sheet name="F.K.3.2" sheetId="53" r:id="rId12"/>
    <sheet name="TL.K.2" sheetId="50" r:id="rId13"/>
    <sheet name="Č1" sheetId="54" r:id="rId14"/>
    <sheet name="Č1-ELop" sheetId="56" r:id="rId15"/>
    <sheet name="Č1-NNpr" sheetId="57" r:id="rId16"/>
    <sheet name="Č2" sheetId="55" r:id="rId17"/>
    <sheet name="Č2-Elop" sheetId="58" r:id="rId18"/>
    <sheet name="Č2-NNpr" sheetId="59" r:id="rId19"/>
    <sheet name="ZAKLJUČNA DELA" sheetId="6" r:id="rId20"/>
  </sheets>
  <definedNames>
    <definedName name="_xlnm.Print_Area" localSheetId="13">Č1!$A$1:$I$100</definedName>
    <definedName name="_xlnm.Print_Area" localSheetId="14">'Č1-ELop'!$A$1:$I$127</definedName>
    <definedName name="_xlnm.Print_Area" localSheetId="15">'Č1-NNpr'!$A$1:$I$75</definedName>
    <definedName name="_xlnm.Print_Area" localSheetId="16">Č2!$A$1:$I$99</definedName>
    <definedName name="_xlnm.Print_Area" localSheetId="17">'Č2-Elop'!$A$1:$I$125</definedName>
    <definedName name="_xlnm.Print_Area" localSheetId="18">'Č2-NNpr'!$A$1:$I$74</definedName>
    <definedName name="_xlnm.Print_Area" localSheetId="3">'F.K.1'!$A$1:$I$102</definedName>
    <definedName name="_xlnm.Print_Area" localSheetId="4">'F.K.1.1'!$A$1:$I$81</definedName>
    <definedName name="_xlnm.Print_Area" localSheetId="5">'F.K.1.2'!$A$1:$I$60</definedName>
    <definedName name="_xlnm.Print_Area" localSheetId="6">'F.K.2'!$A$1:$I$137</definedName>
    <definedName name="_xlnm.Print_Area" localSheetId="7">'F.K.2.1'!$A$1:$I$89</definedName>
    <definedName name="_xlnm.Print_Area" localSheetId="9">'F.K.3'!$A$1:$I$125</definedName>
    <definedName name="_xlnm.Print_Area" localSheetId="10">'F.K.3.1'!$A$1:$I$102</definedName>
    <definedName name="_xlnm.Print_Area" localSheetId="11">'F.K.3.2'!$A$1:$I$72</definedName>
    <definedName name="_xlnm.Print_Area" localSheetId="1">Opomba!$A$1:$A$18</definedName>
    <definedName name="_xlnm.Print_Area" localSheetId="2">'PRIPRAVLJALNA DELA'!$A$1:$I$11</definedName>
    <definedName name="_xlnm.Print_Area" localSheetId="0">REKAPITULACIJA!$A$1:$I$39</definedName>
    <definedName name="_xlnm.Print_Area" localSheetId="8">'TL.K.1'!$A$1:$I$99</definedName>
    <definedName name="_xlnm.Print_Area" localSheetId="12">'TL.K.2'!$A$1:$I$111</definedName>
    <definedName name="_xlnm.Print_Area" localSheetId="19">'ZAKLJUČNA DELA'!$A$1:$I$9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7" i="1" l="1"/>
  <c r="F74" i="56" l="1"/>
  <c r="F9" i="57"/>
  <c r="F6" i="6"/>
  <c r="F43" i="49" l="1"/>
  <c r="H43" i="49" s="1"/>
  <c r="I43" i="49" l="1"/>
  <c r="F9" i="5"/>
  <c r="I9" i="5" s="1"/>
  <c r="H28" i="1"/>
  <c r="I25" i="1"/>
  <c r="I22" i="1"/>
  <c r="I21" i="1"/>
  <c r="F14" i="48"/>
  <c r="F15" i="48"/>
  <c r="F16" i="48"/>
  <c r="F12" i="49"/>
  <c r="F13" i="49"/>
  <c r="F18" i="51"/>
  <c r="F17" i="51"/>
  <c r="F94" i="55"/>
  <c r="F93" i="55"/>
  <c r="F85" i="55"/>
  <c r="F86" i="55"/>
  <c r="F87" i="55"/>
  <c r="F80" i="55"/>
  <c r="F81" i="55"/>
  <c r="F82" i="55"/>
  <c r="F83" i="55"/>
  <c r="F84" i="55"/>
  <c r="F79" i="55"/>
  <c r="F74" i="55"/>
  <c r="F75" i="55"/>
  <c r="F76" i="55"/>
  <c r="F77" i="55"/>
  <c r="F73" i="55"/>
  <c r="F71" i="55"/>
  <c r="F70" i="55"/>
  <c r="F68" i="55"/>
  <c r="F66" i="55"/>
  <c r="F53" i="55"/>
  <c r="F52" i="55"/>
  <c r="F49" i="55"/>
  <c r="F46" i="55"/>
  <c r="F42" i="55"/>
  <c r="F43" i="55"/>
  <c r="F41" i="55"/>
  <c r="F39" i="55"/>
  <c r="F38" i="55"/>
  <c r="F36" i="55"/>
  <c r="F34" i="55"/>
  <c r="F28" i="55"/>
  <c r="F27" i="55"/>
  <c r="F26" i="55"/>
  <c r="F25" i="55"/>
  <c r="F24" i="55"/>
  <c r="F23" i="55"/>
  <c r="F22" i="55"/>
  <c r="F21" i="55"/>
  <c r="F19" i="55"/>
  <c r="F18" i="55"/>
  <c r="F14" i="55"/>
  <c r="F15" i="55"/>
  <c r="F16" i="55"/>
  <c r="F13" i="55"/>
  <c r="F7" i="55"/>
  <c r="F6" i="55"/>
  <c r="F89" i="55" l="1"/>
  <c r="F30" i="55"/>
  <c r="I66" i="59"/>
  <c r="I17" i="59"/>
  <c r="I64" i="59" s="1"/>
  <c r="I25" i="59"/>
  <c r="I65" i="59" s="1"/>
  <c r="I41" i="59"/>
  <c r="F47" i="59"/>
  <c r="H47" i="59" s="1"/>
  <c r="F48" i="59"/>
  <c r="F49" i="59"/>
  <c r="H49" i="59" s="1"/>
  <c r="F50" i="59"/>
  <c r="H50" i="59" s="1"/>
  <c r="F51" i="59"/>
  <c r="H51" i="59" s="1"/>
  <c r="F52" i="59"/>
  <c r="H52" i="59" s="1"/>
  <c r="F53" i="59"/>
  <c r="H53" i="59" s="1"/>
  <c r="F54" i="59"/>
  <c r="I54" i="59" s="1"/>
  <c r="F55" i="59"/>
  <c r="I55" i="59" s="1"/>
  <c r="F56" i="59"/>
  <c r="H56" i="59" s="1"/>
  <c r="F57" i="59"/>
  <c r="H57" i="59" s="1"/>
  <c r="F58" i="59"/>
  <c r="H58" i="59" s="1"/>
  <c r="F46" i="59"/>
  <c r="H46" i="59" s="1"/>
  <c r="F30" i="59"/>
  <c r="H30" i="59" s="1"/>
  <c r="F31" i="59"/>
  <c r="H31" i="59" s="1"/>
  <c r="F32" i="59"/>
  <c r="H32" i="59" s="1"/>
  <c r="F33" i="59"/>
  <c r="H33" i="59" s="1"/>
  <c r="F34" i="59"/>
  <c r="H34" i="59" s="1"/>
  <c r="F35" i="59"/>
  <c r="H35" i="59" s="1"/>
  <c r="F36" i="59"/>
  <c r="H36" i="59" s="1"/>
  <c r="F37" i="59"/>
  <c r="H37" i="59" s="1"/>
  <c r="F38" i="59"/>
  <c r="H38" i="59" s="1"/>
  <c r="F29" i="59"/>
  <c r="H29" i="59" s="1"/>
  <c r="F23" i="59"/>
  <c r="H23" i="59" s="1"/>
  <c r="F22" i="59"/>
  <c r="H22" i="59" s="1"/>
  <c r="F10" i="59"/>
  <c r="H10" i="59" s="1"/>
  <c r="F11" i="59"/>
  <c r="H11" i="59" s="1"/>
  <c r="F12" i="59"/>
  <c r="H12" i="59" s="1"/>
  <c r="F13" i="59"/>
  <c r="H13" i="59" s="1"/>
  <c r="F14" i="59"/>
  <c r="H14" i="59" s="1"/>
  <c r="F9" i="59"/>
  <c r="H9" i="59" s="1"/>
  <c r="I119" i="58"/>
  <c r="I122" i="58"/>
  <c r="I120" i="58"/>
  <c r="I59" i="56"/>
  <c r="I119" i="56"/>
  <c r="I125" i="56" s="1"/>
  <c r="I23" i="1" s="1"/>
  <c r="I122" i="56"/>
  <c r="I121" i="56"/>
  <c r="H9" i="57"/>
  <c r="F59" i="57"/>
  <c r="H59" i="57" s="1"/>
  <c r="F58" i="57"/>
  <c r="H58" i="57" s="1"/>
  <c r="F57" i="57"/>
  <c r="H57" i="57" s="1"/>
  <c r="F56" i="57"/>
  <c r="I56" i="57" s="1"/>
  <c r="F55" i="57"/>
  <c r="I55" i="57" s="1"/>
  <c r="F53" i="57"/>
  <c r="H53" i="57" s="1"/>
  <c r="F52" i="57"/>
  <c r="F51" i="57"/>
  <c r="H51" i="57" s="1"/>
  <c r="F50" i="57"/>
  <c r="H50" i="57" s="1"/>
  <c r="F49" i="57"/>
  <c r="F48" i="57"/>
  <c r="F47" i="57"/>
  <c r="F31" i="57"/>
  <c r="H31" i="57" s="1"/>
  <c r="F32" i="57"/>
  <c r="H32" i="57" s="1"/>
  <c r="F33" i="57"/>
  <c r="H33" i="57" s="1"/>
  <c r="F34" i="57"/>
  <c r="H34" i="57" s="1"/>
  <c r="F35" i="57"/>
  <c r="H35" i="57" s="1"/>
  <c r="F36" i="57"/>
  <c r="H36" i="57" s="1"/>
  <c r="F37" i="57"/>
  <c r="H37" i="57" s="1"/>
  <c r="F38" i="57"/>
  <c r="H38" i="57" s="1"/>
  <c r="F39" i="57"/>
  <c r="H39" i="57" s="1"/>
  <c r="F40" i="57"/>
  <c r="H40" i="57" s="1"/>
  <c r="F30" i="57"/>
  <c r="F24" i="57"/>
  <c r="H24" i="57" s="1"/>
  <c r="F23" i="57"/>
  <c r="H23" i="57" s="1"/>
  <c r="F22" i="57"/>
  <c r="F10" i="57"/>
  <c r="H10" i="57" s="1"/>
  <c r="F11" i="57"/>
  <c r="H11" i="57" s="1"/>
  <c r="F12" i="57"/>
  <c r="H12" i="57" s="1"/>
  <c r="F13" i="57"/>
  <c r="H13" i="57" s="1"/>
  <c r="F14" i="57"/>
  <c r="H14" i="57" s="1"/>
  <c r="I65" i="57"/>
  <c r="I26" i="57"/>
  <c r="I66" i="57" s="1"/>
  <c r="I17" i="57"/>
  <c r="I42" i="57"/>
  <c r="I67" i="57" s="1"/>
  <c r="F68" i="50"/>
  <c r="F69" i="50"/>
  <c r="I122" i="51"/>
  <c r="I114" i="58"/>
  <c r="I104" i="58"/>
  <c r="I121" i="58" s="1"/>
  <c r="I95" i="58"/>
  <c r="I68" i="58"/>
  <c r="I59" i="58"/>
  <c r="I118" i="58" s="1"/>
  <c r="F109" i="58"/>
  <c r="H109" i="58" s="1"/>
  <c r="F110" i="58"/>
  <c r="H110" i="58" s="1"/>
  <c r="F111" i="58"/>
  <c r="H111" i="58" s="1"/>
  <c r="F112" i="58"/>
  <c r="H112" i="58" s="1"/>
  <c r="F108" i="58"/>
  <c r="H108" i="58" s="1"/>
  <c r="F100" i="58"/>
  <c r="H100" i="58" s="1"/>
  <c r="F101" i="58"/>
  <c r="H101" i="58" s="1"/>
  <c r="F102" i="58"/>
  <c r="H102" i="58" s="1"/>
  <c r="F99" i="58"/>
  <c r="F93" i="58"/>
  <c r="H93" i="58" s="1"/>
  <c r="F92" i="58"/>
  <c r="H92" i="58" s="1"/>
  <c r="F91" i="58"/>
  <c r="H91" i="58" s="1"/>
  <c r="F74" i="58"/>
  <c r="F75" i="58"/>
  <c r="H75" i="58" s="1"/>
  <c r="F76" i="58"/>
  <c r="H76" i="58" s="1"/>
  <c r="F77" i="58"/>
  <c r="H77" i="58" s="1"/>
  <c r="F78" i="58"/>
  <c r="H78" i="58" s="1"/>
  <c r="F79" i="58"/>
  <c r="H79" i="58" s="1"/>
  <c r="F80" i="58"/>
  <c r="H80" i="58" s="1"/>
  <c r="F81" i="58"/>
  <c r="H81" i="58" s="1"/>
  <c r="F82" i="58"/>
  <c r="H82" i="58" s="1"/>
  <c r="F83" i="58"/>
  <c r="H83" i="58" s="1"/>
  <c r="F84" i="58"/>
  <c r="H84" i="58" s="1"/>
  <c r="F85" i="58"/>
  <c r="H85" i="58" s="1"/>
  <c r="F86" i="58"/>
  <c r="H86" i="58" s="1"/>
  <c r="F87" i="58"/>
  <c r="H87" i="58" s="1"/>
  <c r="F88" i="58"/>
  <c r="H88" i="58" s="1"/>
  <c r="F89" i="58"/>
  <c r="H89" i="58" s="1"/>
  <c r="F65" i="58"/>
  <c r="H65" i="58" s="1"/>
  <c r="F66" i="58"/>
  <c r="H66" i="58" s="1"/>
  <c r="F64" i="58"/>
  <c r="F11" i="58"/>
  <c r="H11" i="58" s="1"/>
  <c r="F12" i="58"/>
  <c r="H12" i="58" s="1"/>
  <c r="F13" i="58"/>
  <c r="H13" i="58" s="1"/>
  <c r="F14" i="58"/>
  <c r="H14" i="58" s="1"/>
  <c r="F15" i="58"/>
  <c r="H15" i="58" s="1"/>
  <c r="F16" i="58"/>
  <c r="H16" i="58" s="1"/>
  <c r="F17" i="58"/>
  <c r="H17" i="58" s="1"/>
  <c r="F18" i="58"/>
  <c r="H18" i="58" s="1"/>
  <c r="F19" i="58"/>
  <c r="H19" i="58" s="1"/>
  <c r="F20" i="58"/>
  <c r="H20" i="58" s="1"/>
  <c r="F23" i="58"/>
  <c r="H23" i="58" s="1"/>
  <c r="F24" i="58"/>
  <c r="H24" i="58" s="1"/>
  <c r="F25" i="58"/>
  <c r="H25" i="58" s="1"/>
  <c r="F26" i="58"/>
  <c r="H26" i="58" s="1"/>
  <c r="F27" i="58"/>
  <c r="H27" i="58" s="1"/>
  <c r="F28" i="58"/>
  <c r="H28" i="58" s="1"/>
  <c r="F29" i="58"/>
  <c r="H29" i="58" s="1"/>
  <c r="F30" i="58"/>
  <c r="H30" i="58" s="1"/>
  <c r="F32" i="58"/>
  <c r="H32" i="58" s="1"/>
  <c r="F33" i="58"/>
  <c r="H33" i="58" s="1"/>
  <c r="F34" i="58"/>
  <c r="H34" i="58" s="1"/>
  <c r="F35" i="58"/>
  <c r="H35" i="58" s="1"/>
  <c r="F36" i="58"/>
  <c r="H36" i="58" s="1"/>
  <c r="F37" i="58"/>
  <c r="H37" i="58" s="1"/>
  <c r="F38" i="58"/>
  <c r="H38" i="58" s="1"/>
  <c r="F39" i="58"/>
  <c r="H39" i="58" s="1"/>
  <c r="F40" i="58"/>
  <c r="H40" i="58" s="1"/>
  <c r="F41" i="58"/>
  <c r="H41" i="58" s="1"/>
  <c r="F42" i="58"/>
  <c r="H42" i="58" s="1"/>
  <c r="F43" i="58"/>
  <c r="H43" i="58" s="1"/>
  <c r="F44" i="58"/>
  <c r="H44" i="58" s="1"/>
  <c r="F45" i="58"/>
  <c r="H45" i="58" s="1"/>
  <c r="F46" i="58"/>
  <c r="H46" i="58" s="1"/>
  <c r="F48" i="58"/>
  <c r="H48" i="58" s="1"/>
  <c r="F49" i="58"/>
  <c r="H49" i="58" s="1"/>
  <c r="F50" i="58"/>
  <c r="H50" i="58" s="1"/>
  <c r="F51" i="58"/>
  <c r="H51" i="58" s="1"/>
  <c r="F52" i="58"/>
  <c r="H52" i="58" s="1"/>
  <c r="F53" i="58"/>
  <c r="H53" i="58" s="1"/>
  <c r="F54" i="58"/>
  <c r="H54" i="58" s="1"/>
  <c r="F55" i="58"/>
  <c r="H55" i="58" s="1"/>
  <c r="F56" i="58"/>
  <c r="H56" i="58" s="1"/>
  <c r="F10" i="58"/>
  <c r="F47" i="58"/>
  <c r="H47" i="58" s="1"/>
  <c r="I115" i="56"/>
  <c r="I123" i="56" s="1"/>
  <c r="I68" i="56"/>
  <c r="I120" i="56" s="1"/>
  <c r="I95" i="56"/>
  <c r="F101" i="56"/>
  <c r="H101" i="56" s="1"/>
  <c r="F102" i="56"/>
  <c r="H102" i="56" s="1"/>
  <c r="F103" i="56"/>
  <c r="H103" i="56" s="1"/>
  <c r="F100" i="56"/>
  <c r="H100" i="56" s="1"/>
  <c r="F110" i="56"/>
  <c r="H110" i="56" s="1"/>
  <c r="F111" i="56"/>
  <c r="H111" i="56" s="1"/>
  <c r="F112" i="56"/>
  <c r="H112" i="56" s="1"/>
  <c r="F113" i="56"/>
  <c r="H113" i="56" s="1"/>
  <c r="F109" i="56"/>
  <c r="F92" i="56"/>
  <c r="H92" i="56" s="1"/>
  <c r="F93" i="56"/>
  <c r="H93" i="56" s="1"/>
  <c r="F91" i="56"/>
  <c r="H91" i="56" s="1"/>
  <c r="F75" i="56"/>
  <c r="H75" i="56" s="1"/>
  <c r="F76" i="56"/>
  <c r="H76" i="56" s="1"/>
  <c r="F77" i="56"/>
  <c r="H77" i="56" s="1"/>
  <c r="F78" i="56"/>
  <c r="H78" i="56" s="1"/>
  <c r="F79" i="56"/>
  <c r="H79" i="56" s="1"/>
  <c r="F80" i="56"/>
  <c r="H80" i="56" s="1"/>
  <c r="F81" i="56"/>
  <c r="H81" i="56" s="1"/>
  <c r="F82" i="56"/>
  <c r="H82" i="56" s="1"/>
  <c r="F83" i="56"/>
  <c r="H83" i="56" s="1"/>
  <c r="F84" i="56"/>
  <c r="H84" i="56" s="1"/>
  <c r="F85" i="56"/>
  <c r="H85" i="56" s="1"/>
  <c r="F86" i="56"/>
  <c r="H86" i="56" s="1"/>
  <c r="F87" i="56"/>
  <c r="H87" i="56" s="1"/>
  <c r="F88" i="56"/>
  <c r="H88" i="56" s="1"/>
  <c r="F89" i="56"/>
  <c r="H89" i="56" s="1"/>
  <c r="H74" i="56"/>
  <c r="F65" i="56"/>
  <c r="H65" i="56" s="1"/>
  <c r="F66" i="56"/>
  <c r="H66" i="56" s="1"/>
  <c r="F64" i="56"/>
  <c r="F11" i="56"/>
  <c r="H11" i="56" s="1"/>
  <c r="F12" i="56"/>
  <c r="H12" i="56" s="1"/>
  <c r="F13" i="56"/>
  <c r="H13" i="56" s="1"/>
  <c r="F14" i="56"/>
  <c r="H14" i="56" s="1"/>
  <c r="F15" i="56"/>
  <c r="H15" i="56" s="1"/>
  <c r="F16" i="56"/>
  <c r="H16" i="56" s="1"/>
  <c r="F17" i="56"/>
  <c r="H17" i="56" s="1"/>
  <c r="F18" i="56"/>
  <c r="H18" i="56" s="1"/>
  <c r="F19" i="56"/>
  <c r="H19" i="56" s="1"/>
  <c r="F20" i="56"/>
  <c r="H20" i="56" s="1"/>
  <c r="F21" i="56"/>
  <c r="F22" i="56"/>
  <c r="F23" i="56"/>
  <c r="H23" i="56" s="1"/>
  <c r="F24" i="56"/>
  <c r="H24" i="56" s="1"/>
  <c r="F25" i="56"/>
  <c r="H25" i="56" s="1"/>
  <c r="F26" i="56"/>
  <c r="H26" i="56" s="1"/>
  <c r="F27" i="56"/>
  <c r="H27" i="56" s="1"/>
  <c r="F28" i="56"/>
  <c r="H28" i="56" s="1"/>
  <c r="F29" i="56"/>
  <c r="H29" i="56" s="1"/>
  <c r="F30" i="56"/>
  <c r="H30" i="56" s="1"/>
  <c r="F31" i="56"/>
  <c r="H31" i="56" s="1"/>
  <c r="F32" i="56"/>
  <c r="H32" i="56" s="1"/>
  <c r="F33" i="56"/>
  <c r="H33" i="56" s="1"/>
  <c r="F34" i="56"/>
  <c r="H34" i="56" s="1"/>
  <c r="F35" i="56"/>
  <c r="H35" i="56" s="1"/>
  <c r="F36" i="56"/>
  <c r="H36" i="56" s="1"/>
  <c r="F37" i="56"/>
  <c r="H37" i="56" s="1"/>
  <c r="F38" i="56"/>
  <c r="H38" i="56" s="1"/>
  <c r="F39" i="56"/>
  <c r="H39" i="56" s="1"/>
  <c r="F40" i="56"/>
  <c r="H40" i="56" s="1"/>
  <c r="F41" i="56"/>
  <c r="H41" i="56" s="1"/>
  <c r="F42" i="56"/>
  <c r="H42" i="56" s="1"/>
  <c r="F43" i="56"/>
  <c r="H43" i="56" s="1"/>
  <c r="F44" i="56"/>
  <c r="H44" i="56" s="1"/>
  <c r="F45" i="56"/>
  <c r="H45" i="56" s="1"/>
  <c r="F46" i="56"/>
  <c r="H46" i="56" s="1"/>
  <c r="F47" i="56"/>
  <c r="H47" i="56" s="1"/>
  <c r="F48" i="56"/>
  <c r="H48" i="56" s="1"/>
  <c r="F49" i="56"/>
  <c r="H49" i="56" s="1"/>
  <c r="F50" i="56"/>
  <c r="H50" i="56" s="1"/>
  <c r="F51" i="56"/>
  <c r="H51" i="56" s="1"/>
  <c r="F52" i="56"/>
  <c r="H52" i="56" s="1"/>
  <c r="F53" i="56"/>
  <c r="H53" i="56" s="1"/>
  <c r="F54" i="56"/>
  <c r="H54" i="56" s="1"/>
  <c r="F55" i="56"/>
  <c r="H55" i="56" s="1"/>
  <c r="F56" i="56"/>
  <c r="H56" i="56" s="1"/>
  <c r="F10" i="56"/>
  <c r="H21" i="56"/>
  <c r="H22" i="56"/>
  <c r="I105" i="56"/>
  <c r="H10" i="56" l="1"/>
  <c r="F57" i="56"/>
  <c r="H57" i="56" s="1"/>
  <c r="H59" i="56" s="1"/>
  <c r="H119" i="56" s="1"/>
  <c r="I60" i="59"/>
  <c r="I67" i="59" s="1"/>
  <c r="H25" i="59"/>
  <c r="H65" i="59" s="1"/>
  <c r="F26" i="57"/>
  <c r="F66" i="57" s="1"/>
  <c r="F115" i="56"/>
  <c r="F123" i="56" s="1"/>
  <c r="F68" i="56"/>
  <c r="F120" i="56" s="1"/>
  <c r="F105" i="56"/>
  <c r="F122" i="56" s="1"/>
  <c r="H64" i="56"/>
  <c r="H114" i="58"/>
  <c r="H122" i="58" s="1"/>
  <c r="F104" i="58"/>
  <c r="F121" i="58" s="1"/>
  <c r="F90" i="58"/>
  <c r="H90" i="58" s="1"/>
  <c r="H64" i="58"/>
  <c r="H68" i="58" s="1"/>
  <c r="H119" i="58" s="1"/>
  <c r="F68" i="58"/>
  <c r="F119" i="58" s="1"/>
  <c r="F60" i="59"/>
  <c r="F67" i="59" s="1"/>
  <c r="F90" i="56"/>
  <c r="F95" i="56" s="1"/>
  <c r="F121" i="56" s="1"/>
  <c r="H105" i="56"/>
  <c r="H122" i="56" s="1"/>
  <c r="H22" i="57"/>
  <c r="H26" i="57" s="1"/>
  <c r="H66" i="57" s="1"/>
  <c r="H47" i="57"/>
  <c r="F42" i="57"/>
  <c r="F67" i="57" s="1"/>
  <c r="F54" i="57"/>
  <c r="H54" i="57" s="1"/>
  <c r="H30" i="57"/>
  <c r="H42" i="57" s="1"/>
  <c r="H67" i="57" s="1"/>
  <c r="F57" i="58"/>
  <c r="H57" i="58" s="1"/>
  <c r="H10" i="58"/>
  <c r="H74" i="58"/>
  <c r="H99" i="58"/>
  <c r="H104" i="58" s="1"/>
  <c r="H121" i="58" s="1"/>
  <c r="F114" i="58"/>
  <c r="F122" i="58" s="1"/>
  <c r="I124" i="58"/>
  <c r="I26" i="1" s="1"/>
  <c r="I68" i="59"/>
  <c r="I70" i="59" s="1"/>
  <c r="I27" i="1" s="1"/>
  <c r="H41" i="59"/>
  <c r="H66" i="59" s="1"/>
  <c r="H48" i="59"/>
  <c r="H60" i="59" s="1"/>
  <c r="H67" i="59" s="1"/>
  <c r="F25" i="59"/>
  <c r="F65" i="59" s="1"/>
  <c r="F41" i="59"/>
  <c r="F66" i="59" s="1"/>
  <c r="H52" i="57"/>
  <c r="H49" i="57"/>
  <c r="I61" i="57"/>
  <c r="I68" i="57" s="1"/>
  <c r="I69" i="57" s="1"/>
  <c r="H48" i="57"/>
  <c r="F15" i="57"/>
  <c r="F17" i="57" s="1"/>
  <c r="H109" i="56"/>
  <c r="H115" i="56" s="1"/>
  <c r="H123" i="56" s="1"/>
  <c r="H68" i="56"/>
  <c r="H120" i="56" s="1"/>
  <c r="F95" i="58" l="1"/>
  <c r="F120" i="58" s="1"/>
  <c r="F59" i="56"/>
  <c r="F119" i="56" s="1"/>
  <c r="H61" i="57"/>
  <c r="H68" i="57" s="1"/>
  <c r="H95" i="58"/>
  <c r="H120" i="58" s="1"/>
  <c r="F61" i="57"/>
  <c r="F68" i="57" s="1"/>
  <c r="F65" i="57"/>
  <c r="I71" i="57"/>
  <c r="I24" i="1" s="1"/>
  <c r="H59" i="58"/>
  <c r="H118" i="58" s="1"/>
  <c r="F59" i="58"/>
  <c r="F118" i="58" s="1"/>
  <c r="F15" i="59"/>
  <c r="H15" i="57"/>
  <c r="H17" i="57" s="1"/>
  <c r="H65" i="57" s="1"/>
  <c r="H90" i="56"/>
  <c r="H95" i="56" s="1"/>
  <c r="H121" i="56" s="1"/>
  <c r="H125" i="56" s="1"/>
  <c r="H23" i="1" s="1"/>
  <c r="F69" i="57" l="1"/>
  <c r="F71" i="57" s="1"/>
  <c r="F24" i="1" s="1"/>
  <c r="H124" i="58"/>
  <c r="H26" i="1" s="1"/>
  <c r="F17" i="59"/>
  <c r="F64" i="59" s="1"/>
  <c r="H15" i="59"/>
  <c r="H17" i="59" s="1"/>
  <c r="H64" i="59" s="1"/>
  <c r="H69" i="57"/>
  <c r="H71" i="57" s="1"/>
  <c r="H24" i="1" s="1"/>
  <c r="F124" i="58"/>
  <c r="F26" i="1" s="1"/>
  <c r="F125" i="56"/>
  <c r="F23" i="1" s="1"/>
  <c r="H68" i="59" l="1"/>
  <c r="H70" i="59" s="1"/>
  <c r="H27" i="1" s="1"/>
  <c r="F68" i="59"/>
  <c r="F70" i="59" s="1"/>
  <c r="F27" i="1" s="1"/>
  <c r="D27" i="54"/>
  <c r="F96" i="55"/>
  <c r="F94" i="54"/>
  <c r="F93" i="54"/>
  <c r="F66" i="54"/>
  <c r="F36" i="54"/>
  <c r="F38" i="54"/>
  <c r="F39" i="54"/>
  <c r="F41" i="54"/>
  <c r="F42" i="54"/>
  <c r="F43" i="54"/>
  <c r="F46" i="54"/>
  <c r="F49" i="54"/>
  <c r="F50" i="54"/>
  <c r="F51" i="54"/>
  <c r="F52" i="54"/>
  <c r="F53" i="54"/>
  <c r="F67" i="54"/>
  <c r="F68" i="54"/>
  <c r="F70" i="54"/>
  <c r="F71" i="54"/>
  <c r="F73" i="54"/>
  <c r="F74" i="54"/>
  <c r="F75" i="54"/>
  <c r="F76" i="54"/>
  <c r="F77" i="54"/>
  <c r="F79" i="54"/>
  <c r="F80" i="54"/>
  <c r="F81" i="54"/>
  <c r="F82" i="54"/>
  <c r="F83" i="54"/>
  <c r="F84" i="54"/>
  <c r="F85" i="54"/>
  <c r="F86" i="54"/>
  <c r="F87" i="54"/>
  <c r="F34" i="54"/>
  <c r="F14" i="54"/>
  <c r="F15" i="54"/>
  <c r="F16" i="54"/>
  <c r="F18" i="54"/>
  <c r="F19" i="54"/>
  <c r="F21" i="54"/>
  <c r="F22" i="54"/>
  <c r="F23" i="54"/>
  <c r="F24" i="54"/>
  <c r="F25" i="54"/>
  <c r="F26" i="54"/>
  <c r="F27" i="54"/>
  <c r="F28" i="54"/>
  <c r="F13" i="54"/>
  <c r="F96" i="54" l="1"/>
  <c r="F89" i="54"/>
  <c r="F30" i="54"/>
  <c r="I98" i="55"/>
  <c r="I96" i="55"/>
  <c r="H94" i="55"/>
  <c r="I89" i="55"/>
  <c r="H87" i="55"/>
  <c r="H86" i="55"/>
  <c r="H85" i="55"/>
  <c r="H84" i="55"/>
  <c r="H83" i="55"/>
  <c r="H82" i="55"/>
  <c r="H81" i="55"/>
  <c r="H80" i="55"/>
  <c r="H79" i="55"/>
  <c r="H77" i="55"/>
  <c r="H76" i="55"/>
  <c r="H75" i="55"/>
  <c r="H74" i="55"/>
  <c r="H73" i="55"/>
  <c r="H71" i="55"/>
  <c r="H70" i="55"/>
  <c r="H68" i="55"/>
  <c r="H66" i="55"/>
  <c r="H53" i="55"/>
  <c r="H52" i="55"/>
  <c r="H49" i="55"/>
  <c r="H46" i="55"/>
  <c r="H43" i="55"/>
  <c r="H42" i="55"/>
  <c r="H41" i="55"/>
  <c r="D39" i="55"/>
  <c r="H39" i="55" s="1"/>
  <c r="H38" i="55"/>
  <c r="H36" i="55"/>
  <c r="D34" i="55"/>
  <c r="I30" i="55"/>
  <c r="D27" i="55"/>
  <c r="D28" i="55" s="1"/>
  <c r="H28" i="55" s="1"/>
  <c r="D25" i="55"/>
  <c r="H25" i="55" s="1"/>
  <c r="H24" i="55"/>
  <c r="H22" i="55"/>
  <c r="D22" i="55"/>
  <c r="D21" i="55"/>
  <c r="H21" i="55" s="1"/>
  <c r="D19" i="55"/>
  <c r="H19" i="55" s="1"/>
  <c r="D18" i="55"/>
  <c r="D23" i="55" s="1"/>
  <c r="H23" i="55" s="1"/>
  <c r="D16" i="55"/>
  <c r="H16" i="55" s="1"/>
  <c r="D15" i="55"/>
  <c r="H15" i="55" s="1"/>
  <c r="D14" i="55"/>
  <c r="D13" i="55"/>
  <c r="H13" i="55" s="1"/>
  <c r="I9" i="55"/>
  <c r="H7" i="55"/>
  <c r="H6" i="55"/>
  <c r="H9" i="55" s="1"/>
  <c r="I96" i="54"/>
  <c r="H94" i="54"/>
  <c r="H93" i="54"/>
  <c r="I89" i="54"/>
  <c r="H87" i="54"/>
  <c r="H86" i="54"/>
  <c r="H85" i="54"/>
  <c r="H84" i="54"/>
  <c r="H83" i="54"/>
  <c r="H82" i="54"/>
  <c r="H81" i="54"/>
  <c r="H80" i="54"/>
  <c r="H79" i="54"/>
  <c r="H77" i="54"/>
  <c r="H76" i="54"/>
  <c r="H75" i="54"/>
  <c r="H74" i="54"/>
  <c r="H73" i="54"/>
  <c r="H71" i="54"/>
  <c r="H70" i="54"/>
  <c r="H68" i="54"/>
  <c r="H66" i="54"/>
  <c r="H53" i="54"/>
  <c r="H52" i="54"/>
  <c r="H49" i="54"/>
  <c r="H46" i="54"/>
  <c r="H43" i="54"/>
  <c r="H42" i="54"/>
  <c r="H41" i="54"/>
  <c r="D39" i="54"/>
  <c r="H39" i="54" s="1"/>
  <c r="H38" i="54"/>
  <c r="H36" i="54"/>
  <c r="D34" i="54"/>
  <c r="I30" i="54"/>
  <c r="D28" i="54"/>
  <c r="H28" i="54" s="1"/>
  <c r="H27" i="54"/>
  <c r="D25" i="54"/>
  <c r="H25" i="54" s="1"/>
  <c r="H24" i="54"/>
  <c r="D22" i="54"/>
  <c r="H22" i="54" s="1"/>
  <c r="D21" i="54"/>
  <c r="H21" i="54" s="1"/>
  <c r="D19" i="54"/>
  <c r="H19" i="54" s="1"/>
  <c r="D18" i="54"/>
  <c r="D23" i="54" s="1"/>
  <c r="H23" i="54" s="1"/>
  <c r="D16" i="54"/>
  <c r="H16" i="54" s="1"/>
  <c r="D15" i="54"/>
  <c r="H15" i="54" s="1"/>
  <c r="D14" i="54"/>
  <c r="D13" i="54"/>
  <c r="H13" i="54" s="1"/>
  <c r="I9" i="54"/>
  <c r="I98" i="54" s="1"/>
  <c r="F7" i="54"/>
  <c r="H7" i="54" s="1"/>
  <c r="F6" i="54"/>
  <c r="H6" i="54" l="1"/>
  <c r="F9" i="54"/>
  <c r="F98" i="54" s="1"/>
  <c r="F22" i="1" s="1"/>
  <c r="H96" i="54"/>
  <c r="H34" i="55"/>
  <c r="H89" i="55" s="1"/>
  <c r="H14" i="55"/>
  <c r="D26" i="55"/>
  <c r="H26" i="55" s="1"/>
  <c r="F9" i="55"/>
  <c r="F98" i="55" s="1"/>
  <c r="F25" i="1" s="1"/>
  <c r="H18" i="55"/>
  <c r="H27" i="55"/>
  <c r="H93" i="55"/>
  <c r="H96" i="55" s="1"/>
  <c r="H14" i="54"/>
  <c r="H34" i="54"/>
  <c r="H89" i="54" s="1"/>
  <c r="H9" i="54"/>
  <c r="D26" i="54"/>
  <c r="H26" i="54" s="1"/>
  <c r="H18" i="54"/>
  <c r="H30" i="55" l="1"/>
  <c r="H98" i="55" s="1"/>
  <c r="H25" i="1" s="1"/>
  <c r="H30" i="54"/>
  <c r="H98" i="54" s="1"/>
  <c r="H22" i="1" s="1"/>
  <c r="D15" i="53" l="1"/>
  <c r="D31" i="53"/>
  <c r="D29" i="53"/>
  <c r="D17" i="53"/>
  <c r="D19" i="53"/>
  <c r="F19" i="53" s="1"/>
  <c r="H19" i="53" s="1"/>
  <c r="F53" i="53"/>
  <c r="H53" i="53" s="1"/>
  <c r="D22" i="53"/>
  <c r="F22" i="53" s="1"/>
  <c r="H22" i="53" s="1"/>
  <c r="F17" i="53"/>
  <c r="H17" i="53" s="1"/>
  <c r="F31" i="53"/>
  <c r="H31" i="53" s="1"/>
  <c r="F9" i="53"/>
  <c r="H9" i="53" s="1"/>
  <c r="F51" i="53"/>
  <c r="H51" i="53" s="1"/>
  <c r="F50" i="53"/>
  <c r="H50" i="53" s="1"/>
  <c r="F49" i="53"/>
  <c r="H49" i="53" s="1"/>
  <c r="F48" i="53"/>
  <c r="H48" i="53" s="1"/>
  <c r="F68" i="53"/>
  <c r="H68" i="53" s="1"/>
  <c r="F67" i="53"/>
  <c r="H67" i="53" s="1"/>
  <c r="F66" i="53"/>
  <c r="H66" i="53" s="1"/>
  <c r="F65" i="53"/>
  <c r="H65" i="53" s="1"/>
  <c r="F64" i="53"/>
  <c r="H64" i="53" s="1"/>
  <c r="F63" i="53"/>
  <c r="F58" i="53"/>
  <c r="I58" i="53" s="1"/>
  <c r="F57" i="53"/>
  <c r="F56" i="53"/>
  <c r="H56" i="53" s="1"/>
  <c r="F55" i="53"/>
  <c r="H55" i="53" s="1"/>
  <c r="F46" i="53"/>
  <c r="H46" i="53" s="1"/>
  <c r="F44" i="53"/>
  <c r="H44" i="53" s="1"/>
  <c r="F42" i="53"/>
  <c r="H42" i="53" s="1"/>
  <c r="F41" i="53"/>
  <c r="H41" i="53" s="1"/>
  <c r="I40" i="53"/>
  <c r="F40" i="53"/>
  <c r="F34" i="53"/>
  <c r="F32" i="53"/>
  <c r="H32" i="53" s="1"/>
  <c r="F28" i="53"/>
  <c r="H28" i="53" s="1"/>
  <c r="F27" i="53"/>
  <c r="H27" i="53" s="1"/>
  <c r="F26" i="53"/>
  <c r="H26" i="53" s="1"/>
  <c r="F25" i="53"/>
  <c r="H25" i="53" s="1"/>
  <c r="F24" i="53"/>
  <c r="H24" i="53" s="1"/>
  <c r="F23" i="53"/>
  <c r="H23" i="53" s="1"/>
  <c r="F21" i="53"/>
  <c r="H21" i="53" s="1"/>
  <c r="I11" i="53"/>
  <c r="F10" i="53"/>
  <c r="H10" i="53" s="1"/>
  <c r="F8" i="53"/>
  <c r="H8" i="53" s="1"/>
  <c r="F7" i="53"/>
  <c r="H7" i="53" s="1"/>
  <c r="F6" i="53"/>
  <c r="F76" i="52"/>
  <c r="I76" i="52" s="1"/>
  <c r="F11" i="52"/>
  <c r="H11" i="52" s="1"/>
  <c r="D21" i="52"/>
  <c r="D44" i="52" s="1"/>
  <c r="F44" i="52" s="1"/>
  <c r="H44" i="52" s="1"/>
  <c r="D54" i="52"/>
  <c r="F54" i="52" s="1"/>
  <c r="H54" i="52" s="1"/>
  <c r="D53" i="52"/>
  <c r="F53" i="52" s="1"/>
  <c r="H53" i="52" s="1"/>
  <c r="D51" i="52"/>
  <c r="F51" i="52" s="1"/>
  <c r="H51" i="52" s="1"/>
  <c r="D22" i="52"/>
  <c r="D38" i="52" s="1"/>
  <c r="D39" i="52" s="1"/>
  <c r="D34" i="52"/>
  <c r="F34" i="52" s="1"/>
  <c r="H34" i="52" s="1"/>
  <c r="D33" i="52"/>
  <c r="F33" i="52" s="1"/>
  <c r="H33" i="52" s="1"/>
  <c r="D28" i="52"/>
  <c r="F28" i="52" s="1"/>
  <c r="H28" i="52" s="1"/>
  <c r="D32" i="52"/>
  <c r="F32" i="52" s="1"/>
  <c r="H32" i="52" s="1"/>
  <c r="D30" i="52"/>
  <c r="F30" i="52" s="1"/>
  <c r="H30" i="52" s="1"/>
  <c r="F26" i="52"/>
  <c r="H26" i="52" s="1"/>
  <c r="D24" i="52"/>
  <c r="F24" i="52" s="1"/>
  <c r="H24" i="52" s="1"/>
  <c r="F10" i="52"/>
  <c r="H10" i="52" s="1"/>
  <c r="D15" i="52"/>
  <c r="F15" i="52" s="1"/>
  <c r="H15" i="52" s="1"/>
  <c r="F9" i="52"/>
  <c r="H9" i="52" s="1"/>
  <c r="F8" i="52"/>
  <c r="H8" i="52" s="1"/>
  <c r="D62" i="51"/>
  <c r="F96" i="52"/>
  <c r="H96" i="52" s="1"/>
  <c r="F95" i="52"/>
  <c r="H95" i="52" s="1"/>
  <c r="F94" i="52"/>
  <c r="H94" i="52" s="1"/>
  <c r="F93" i="52"/>
  <c r="H93" i="52" s="1"/>
  <c r="F92" i="52"/>
  <c r="H92" i="52" s="1"/>
  <c r="F90" i="52"/>
  <c r="F89" i="52"/>
  <c r="F88" i="52"/>
  <c r="F86" i="52"/>
  <c r="H86" i="52" s="1"/>
  <c r="F85" i="52"/>
  <c r="H85" i="52" s="1"/>
  <c r="F84" i="52"/>
  <c r="H84" i="52" s="1"/>
  <c r="F83" i="52"/>
  <c r="F78" i="52"/>
  <c r="I78" i="52" s="1"/>
  <c r="F77" i="52"/>
  <c r="I77" i="52" s="1"/>
  <c r="F75" i="52"/>
  <c r="I75" i="52" s="1"/>
  <c r="F73" i="52"/>
  <c r="H73" i="52" s="1"/>
  <c r="F72" i="52"/>
  <c r="H72" i="52" s="1"/>
  <c r="F70" i="52"/>
  <c r="H70" i="52" s="1"/>
  <c r="F69" i="52"/>
  <c r="H69" i="52" s="1"/>
  <c r="F67" i="52"/>
  <c r="H67" i="52" s="1"/>
  <c r="F65" i="52"/>
  <c r="H65" i="52" s="1"/>
  <c r="F64" i="52"/>
  <c r="H64" i="52" s="1"/>
  <c r="F63" i="52"/>
  <c r="H63" i="52" s="1"/>
  <c r="F62" i="52"/>
  <c r="H62" i="52" s="1"/>
  <c r="I61" i="52"/>
  <c r="F61" i="52"/>
  <c r="H61" i="52" s="1"/>
  <c r="I54" i="52"/>
  <c r="I53" i="52"/>
  <c r="F52" i="52"/>
  <c r="I51" i="52"/>
  <c r="F49" i="52"/>
  <c r="F48" i="52"/>
  <c r="F47" i="52"/>
  <c r="F46" i="52"/>
  <c r="F45" i="52"/>
  <c r="H45" i="52" s="1"/>
  <c r="F43" i="52"/>
  <c r="F41" i="52"/>
  <c r="H41" i="52" s="1"/>
  <c r="F40" i="52"/>
  <c r="H40" i="52" s="1"/>
  <c r="F37" i="52"/>
  <c r="H37" i="52" s="1"/>
  <c r="F36" i="52"/>
  <c r="H36" i="52" s="1"/>
  <c r="F35" i="52"/>
  <c r="H35" i="52" s="1"/>
  <c r="I16" i="52"/>
  <c r="F14" i="52"/>
  <c r="H14" i="52" s="1"/>
  <c r="F13" i="52"/>
  <c r="H13" i="52" s="1"/>
  <c r="F12" i="52"/>
  <c r="H12" i="52" s="1"/>
  <c r="F7" i="52"/>
  <c r="H7" i="52" s="1"/>
  <c r="F6" i="52"/>
  <c r="H6" i="52" s="1"/>
  <c r="F10" i="51"/>
  <c r="H10" i="51" s="1"/>
  <c r="H69" i="50"/>
  <c r="H68" i="50"/>
  <c r="F69" i="53" l="1"/>
  <c r="H90" i="52"/>
  <c r="I90" i="52"/>
  <c r="H89" i="52"/>
  <c r="I89" i="52"/>
  <c r="I88" i="52"/>
  <c r="I98" i="52" s="1"/>
  <c r="H88" i="52"/>
  <c r="I47" i="52"/>
  <c r="H47" i="52"/>
  <c r="F98" i="52"/>
  <c r="I34" i="53"/>
  <c r="I35" i="53" s="1"/>
  <c r="H34" i="53"/>
  <c r="F59" i="53"/>
  <c r="F79" i="52"/>
  <c r="F16" i="52"/>
  <c r="F29" i="53"/>
  <c r="H29" i="53" s="1"/>
  <c r="F11" i="53"/>
  <c r="I69" i="53"/>
  <c r="H6" i="53"/>
  <c r="H11" i="53" s="1"/>
  <c r="H40" i="53"/>
  <c r="H59" i="53" s="1"/>
  <c r="I59" i="53"/>
  <c r="F15" i="53"/>
  <c r="H63" i="53"/>
  <c r="D42" i="52"/>
  <c r="F42" i="52" s="1"/>
  <c r="H42" i="52" s="1"/>
  <c r="I56" i="52"/>
  <c r="F50" i="52"/>
  <c r="H50" i="52" s="1"/>
  <c r="H79" i="52"/>
  <c r="F38" i="52"/>
  <c r="H38" i="52" s="1"/>
  <c r="F39" i="52"/>
  <c r="H39" i="52" s="1"/>
  <c r="I79" i="52"/>
  <c r="H16" i="52"/>
  <c r="H83" i="52"/>
  <c r="F22" i="52"/>
  <c r="H22" i="52" s="1"/>
  <c r="F21" i="52"/>
  <c r="H98" i="52" l="1"/>
  <c r="F35" i="53"/>
  <c r="F71" i="53" s="1"/>
  <c r="F20" i="1" s="1"/>
  <c r="F56" i="52"/>
  <c r="F100" i="52" s="1"/>
  <c r="F19" i="1" s="1"/>
  <c r="H69" i="53"/>
  <c r="I71" i="53"/>
  <c r="I20" i="1" s="1"/>
  <c r="H15" i="53"/>
  <c r="H35" i="53" s="1"/>
  <c r="I100" i="52"/>
  <c r="I19" i="1" s="1"/>
  <c r="H21" i="52"/>
  <c r="H56" i="52" s="1"/>
  <c r="H100" i="52" l="1"/>
  <c r="H19" i="1" s="1"/>
  <c r="H71" i="53"/>
  <c r="H20" i="1" s="1"/>
  <c r="D70" i="51" l="1"/>
  <c r="D63" i="51"/>
  <c r="D60" i="51"/>
  <c r="F60" i="51" s="1"/>
  <c r="H60" i="51" s="1"/>
  <c r="D59" i="51"/>
  <c r="F59" i="51" s="1"/>
  <c r="H59" i="51" s="1"/>
  <c r="D56" i="51"/>
  <c r="D42" i="51"/>
  <c r="F42" i="51" s="1"/>
  <c r="H42" i="51" s="1"/>
  <c r="D40" i="51"/>
  <c r="F40" i="51" s="1"/>
  <c r="H40" i="51" s="1"/>
  <c r="D39" i="51"/>
  <c r="F39" i="51" s="1"/>
  <c r="H39" i="51" s="1"/>
  <c r="D36" i="51"/>
  <c r="F36" i="51" s="1"/>
  <c r="H36" i="51" s="1"/>
  <c r="D38" i="51"/>
  <c r="F38" i="51" s="1"/>
  <c r="H38" i="51" s="1"/>
  <c r="D34" i="51"/>
  <c r="F34" i="51" s="1"/>
  <c r="H34" i="51" s="1"/>
  <c r="D32" i="51"/>
  <c r="F32" i="51" s="1"/>
  <c r="H32" i="51" s="1"/>
  <c r="D30" i="51"/>
  <c r="F30" i="51" s="1"/>
  <c r="H30" i="51" s="1"/>
  <c r="D28" i="51"/>
  <c r="F28" i="51" s="1"/>
  <c r="H28" i="51" s="1"/>
  <c r="D26" i="51"/>
  <c r="D44" i="51" s="1"/>
  <c r="D45" i="51" s="1"/>
  <c r="D25" i="51"/>
  <c r="D50" i="51" s="1"/>
  <c r="D18" i="51"/>
  <c r="H18" i="51" s="1"/>
  <c r="D17" i="51"/>
  <c r="H17" i="51" s="1"/>
  <c r="D19" i="51"/>
  <c r="F19" i="51" s="1"/>
  <c r="H19" i="51" s="1"/>
  <c r="F16" i="51"/>
  <c r="H16" i="51" s="1"/>
  <c r="F9" i="51"/>
  <c r="H9" i="51" s="1"/>
  <c r="F8" i="51"/>
  <c r="H8" i="51" s="1"/>
  <c r="F117" i="51"/>
  <c r="H117" i="51" s="1"/>
  <c r="F120" i="51"/>
  <c r="H120" i="51" s="1"/>
  <c r="F119" i="51"/>
  <c r="H119" i="51" s="1"/>
  <c r="F118" i="51"/>
  <c r="H118" i="51" s="1"/>
  <c r="F116" i="51"/>
  <c r="H116" i="51" s="1"/>
  <c r="F115" i="51"/>
  <c r="F113" i="51"/>
  <c r="H113" i="51" s="1"/>
  <c r="F112" i="51"/>
  <c r="H112" i="51" s="1"/>
  <c r="F111" i="51"/>
  <c r="H111" i="51" s="1"/>
  <c r="F110" i="51"/>
  <c r="H110" i="51" s="1"/>
  <c r="F107" i="51"/>
  <c r="H107" i="51" s="1"/>
  <c r="F106" i="51"/>
  <c r="H106" i="51" s="1"/>
  <c r="F105" i="51"/>
  <c r="H105" i="51" s="1"/>
  <c r="F104" i="51"/>
  <c r="F101" i="51"/>
  <c r="H101" i="51" s="1"/>
  <c r="F100" i="51"/>
  <c r="H100" i="51" s="1"/>
  <c r="F99" i="51"/>
  <c r="H99" i="51" s="1"/>
  <c r="F98" i="51"/>
  <c r="F93" i="51"/>
  <c r="I93" i="51" s="1"/>
  <c r="F92" i="51"/>
  <c r="I92" i="51" s="1"/>
  <c r="F91" i="51"/>
  <c r="I91" i="51" s="1"/>
  <c r="F90" i="51"/>
  <c r="F89" i="51"/>
  <c r="H89" i="51" s="1"/>
  <c r="F88" i="51"/>
  <c r="H88" i="51" s="1"/>
  <c r="F86" i="51"/>
  <c r="H86" i="51" s="1"/>
  <c r="F85" i="51"/>
  <c r="H85" i="51" s="1"/>
  <c r="F84" i="51"/>
  <c r="H84" i="51" s="1"/>
  <c r="F83" i="51"/>
  <c r="H83" i="51" s="1"/>
  <c r="F81" i="51"/>
  <c r="H81" i="51" s="1"/>
  <c r="F80" i="51"/>
  <c r="H80" i="51" s="1"/>
  <c r="F78" i="51"/>
  <c r="H78" i="51" s="1"/>
  <c r="F77" i="51"/>
  <c r="H77" i="51" s="1"/>
  <c r="F76" i="51"/>
  <c r="H76" i="51" s="1"/>
  <c r="F74" i="51"/>
  <c r="H74" i="51" s="1"/>
  <c r="F73" i="51"/>
  <c r="H73" i="51" s="1"/>
  <c r="F72" i="51"/>
  <c r="H72" i="51" s="1"/>
  <c r="F71" i="51"/>
  <c r="H71" i="51" s="1"/>
  <c r="I70" i="51"/>
  <c r="F63" i="51"/>
  <c r="I63" i="51" s="1"/>
  <c r="F62" i="51"/>
  <c r="I62" i="51" s="1"/>
  <c r="F61" i="51"/>
  <c r="I60" i="51"/>
  <c r="I59" i="51"/>
  <c r="F58" i="51"/>
  <c r="I57" i="51"/>
  <c r="F57" i="51"/>
  <c r="H57" i="51" s="1"/>
  <c r="F55" i="51"/>
  <c r="F54" i="51"/>
  <c r="F53" i="51"/>
  <c r="F52" i="51"/>
  <c r="F51" i="51"/>
  <c r="H51" i="51" s="1"/>
  <c r="F49" i="51"/>
  <c r="F47" i="51"/>
  <c r="H47" i="51" s="1"/>
  <c r="F46" i="51"/>
  <c r="H46" i="51" s="1"/>
  <c r="F43" i="51"/>
  <c r="H43" i="51" s="1"/>
  <c r="F41" i="51"/>
  <c r="H41" i="51" s="1"/>
  <c r="F37" i="51"/>
  <c r="F35" i="51"/>
  <c r="F33" i="51"/>
  <c r="F31" i="51"/>
  <c r="F29" i="51"/>
  <c r="F15" i="51"/>
  <c r="H15" i="51" s="1"/>
  <c r="F13" i="51"/>
  <c r="H13" i="51" s="1"/>
  <c r="F12" i="51"/>
  <c r="H12" i="51" s="1"/>
  <c r="F11" i="51"/>
  <c r="H11" i="51" s="1"/>
  <c r="F7" i="51"/>
  <c r="H7" i="51" s="1"/>
  <c r="F6" i="51"/>
  <c r="F94" i="50"/>
  <c r="H94" i="50" s="1"/>
  <c r="F105" i="50"/>
  <c r="H105" i="50" s="1"/>
  <c r="F106" i="50"/>
  <c r="H106" i="50" s="1"/>
  <c r="F102" i="50"/>
  <c r="H102" i="50" s="1"/>
  <c r="D22" i="50"/>
  <c r="F22" i="50" s="1"/>
  <c r="H22" i="50" s="1"/>
  <c r="D20" i="50"/>
  <c r="D54" i="50"/>
  <c r="F54" i="50" s="1"/>
  <c r="H54" i="50" s="1"/>
  <c r="D53" i="50"/>
  <c r="F98" i="50"/>
  <c r="H98" i="50" s="1"/>
  <c r="F97" i="50"/>
  <c r="H97" i="50" s="1"/>
  <c r="F96" i="50"/>
  <c r="H96" i="50" s="1"/>
  <c r="F95" i="50"/>
  <c r="I54" i="50"/>
  <c r="I53" i="50"/>
  <c r="F53" i="50"/>
  <c r="H53" i="50" s="1"/>
  <c r="F52" i="50"/>
  <c r="I51" i="50"/>
  <c r="F51" i="50"/>
  <c r="H51" i="50" s="1"/>
  <c r="F49" i="50"/>
  <c r="D48" i="50"/>
  <c r="F48" i="50" s="1"/>
  <c r="H48" i="50" s="1"/>
  <c r="D37" i="50"/>
  <c r="F37" i="50" s="1"/>
  <c r="H37" i="50" s="1"/>
  <c r="D34" i="50"/>
  <c r="F34" i="50" s="1"/>
  <c r="H34" i="50" s="1"/>
  <c r="D32" i="50"/>
  <c r="F32" i="50" s="1"/>
  <c r="H32" i="50" s="1"/>
  <c r="D30" i="50"/>
  <c r="F30" i="50" s="1"/>
  <c r="H30" i="50" s="1"/>
  <c r="D33" i="50"/>
  <c r="F33" i="50" s="1"/>
  <c r="H33" i="50" s="1"/>
  <c r="D28" i="50"/>
  <c r="F28" i="50" s="1"/>
  <c r="H28" i="50" s="1"/>
  <c r="D26" i="50"/>
  <c r="F26" i="50" s="1"/>
  <c r="H26" i="50" s="1"/>
  <c r="D24" i="50"/>
  <c r="F24" i="50" s="1"/>
  <c r="H24" i="50" s="1"/>
  <c r="D19" i="50"/>
  <c r="F19" i="50" s="1"/>
  <c r="D13" i="50"/>
  <c r="F13" i="50" s="1"/>
  <c r="H13" i="50" s="1"/>
  <c r="F11" i="50"/>
  <c r="H11" i="50" s="1"/>
  <c r="F12" i="50"/>
  <c r="H12" i="50" s="1"/>
  <c r="F7" i="50"/>
  <c r="H7" i="50" s="1"/>
  <c r="I108" i="50"/>
  <c r="F104" i="50"/>
  <c r="H104" i="50" s="1"/>
  <c r="F103" i="50"/>
  <c r="H103" i="50" s="1"/>
  <c r="F101" i="50"/>
  <c r="H101" i="50" s="1"/>
  <c r="F100" i="50"/>
  <c r="H100" i="50" s="1"/>
  <c r="F99" i="50"/>
  <c r="H99" i="50" s="1"/>
  <c r="F93" i="50"/>
  <c r="H93" i="50" s="1"/>
  <c r="F92" i="50"/>
  <c r="I88" i="50"/>
  <c r="F86" i="50"/>
  <c r="H86" i="50" s="1"/>
  <c r="F85" i="50"/>
  <c r="H85" i="50" s="1"/>
  <c r="F83" i="50"/>
  <c r="H83" i="50" s="1"/>
  <c r="F75" i="50"/>
  <c r="H75" i="50" s="1"/>
  <c r="F67" i="50"/>
  <c r="H67" i="50" s="1"/>
  <c r="F66" i="50"/>
  <c r="H66" i="50" s="1"/>
  <c r="F65" i="50"/>
  <c r="H65" i="50" s="1"/>
  <c r="F63" i="50"/>
  <c r="H63" i="50" s="1"/>
  <c r="F60" i="50"/>
  <c r="F47" i="50"/>
  <c r="H47" i="50" s="1"/>
  <c r="F46" i="50"/>
  <c r="H46" i="50" s="1"/>
  <c r="F45" i="50"/>
  <c r="F44" i="50"/>
  <c r="H44" i="50" s="1"/>
  <c r="F40" i="50"/>
  <c r="H40" i="50" s="1"/>
  <c r="F39" i="50"/>
  <c r="H39" i="50" s="1"/>
  <c r="F36" i="50"/>
  <c r="H36" i="50" s="1"/>
  <c r="F35" i="50"/>
  <c r="H35" i="50" s="1"/>
  <c r="I15" i="50"/>
  <c r="F10" i="50"/>
  <c r="H10" i="50" s="1"/>
  <c r="F9" i="50"/>
  <c r="H9" i="50" s="1"/>
  <c r="F8" i="50"/>
  <c r="F6" i="50"/>
  <c r="D19" i="49"/>
  <c r="D21" i="49"/>
  <c r="D27" i="49"/>
  <c r="F27" i="49" s="1"/>
  <c r="H27" i="49" s="1"/>
  <c r="D32" i="49"/>
  <c r="F32" i="49" s="1"/>
  <c r="H32" i="49" s="1"/>
  <c r="D54" i="49"/>
  <c r="F54" i="49" s="1"/>
  <c r="H54" i="49" s="1"/>
  <c r="I54" i="49"/>
  <c r="F53" i="49"/>
  <c r="H53" i="49" s="1"/>
  <c r="F52" i="49"/>
  <c r="H52" i="49" s="1"/>
  <c r="F51" i="49"/>
  <c r="D50" i="49"/>
  <c r="F50" i="49" s="1"/>
  <c r="H50" i="49" s="1"/>
  <c r="D49" i="49"/>
  <c r="F49" i="49" s="1"/>
  <c r="H49" i="49" s="1"/>
  <c r="D35" i="49"/>
  <c r="F35" i="49" s="1"/>
  <c r="H35" i="49" s="1"/>
  <c r="D33" i="49"/>
  <c r="F33" i="49" s="1"/>
  <c r="H33" i="49" s="1"/>
  <c r="D31" i="49"/>
  <c r="F31" i="49" s="1"/>
  <c r="H31" i="49" s="1"/>
  <c r="D29" i="49"/>
  <c r="F29" i="49" s="1"/>
  <c r="H29" i="49" s="1"/>
  <c r="D25" i="49"/>
  <c r="F25" i="49" s="1"/>
  <c r="H25" i="49" s="1"/>
  <c r="D23" i="49"/>
  <c r="F23" i="49" s="1"/>
  <c r="H23" i="49" s="1"/>
  <c r="F21" i="49"/>
  <c r="H21" i="49" s="1"/>
  <c r="F38" i="49"/>
  <c r="H38" i="49" s="1"/>
  <c r="F39" i="49"/>
  <c r="H39" i="49" s="1"/>
  <c r="F47" i="49"/>
  <c r="H47" i="49" s="1"/>
  <c r="F34" i="49"/>
  <c r="H34" i="49" s="1"/>
  <c r="H16" i="48"/>
  <c r="H15" i="48"/>
  <c r="H14" i="48"/>
  <c r="D14" i="49"/>
  <c r="F14" i="49" s="1"/>
  <c r="H14" i="49" s="1"/>
  <c r="I85" i="49"/>
  <c r="F84" i="49"/>
  <c r="H84" i="49" s="1"/>
  <c r="F83" i="49"/>
  <c r="H83" i="49" s="1"/>
  <c r="F82" i="49"/>
  <c r="H82" i="49" s="1"/>
  <c r="F81" i="49"/>
  <c r="H81" i="49" s="1"/>
  <c r="F80" i="49"/>
  <c r="F79" i="49"/>
  <c r="H79" i="49" s="1"/>
  <c r="F78" i="49"/>
  <c r="H78" i="49" s="1"/>
  <c r="F77" i="49"/>
  <c r="H77" i="49" s="1"/>
  <c r="F76" i="49"/>
  <c r="F75" i="49"/>
  <c r="H75" i="49" s="1"/>
  <c r="F70" i="49"/>
  <c r="I70" i="49" s="1"/>
  <c r="F68" i="49"/>
  <c r="H68" i="49" s="1"/>
  <c r="F66" i="49"/>
  <c r="H66" i="49" s="1"/>
  <c r="F64" i="49"/>
  <c r="H64" i="49" s="1"/>
  <c r="F62" i="49"/>
  <c r="H62" i="49" s="1"/>
  <c r="F61" i="49"/>
  <c r="I50" i="49"/>
  <c r="I49" i="49"/>
  <c r="I47" i="49"/>
  <c r="I15" i="49"/>
  <c r="H13" i="49"/>
  <c r="H12" i="49"/>
  <c r="F11" i="49"/>
  <c r="H11" i="49" s="1"/>
  <c r="F10" i="49"/>
  <c r="H10" i="49" s="1"/>
  <c r="F9" i="49"/>
  <c r="H9" i="49" s="1"/>
  <c r="F8" i="49"/>
  <c r="H8" i="49" s="1"/>
  <c r="F7" i="49"/>
  <c r="H7" i="49" s="1"/>
  <c r="F6" i="49"/>
  <c r="F112" i="48"/>
  <c r="H112" i="48" s="1"/>
  <c r="F111" i="48"/>
  <c r="H111" i="48" s="1"/>
  <c r="F110" i="48"/>
  <c r="H110" i="48" s="1"/>
  <c r="D15" i="48"/>
  <c r="D14" i="48"/>
  <c r="F15" i="49" l="1"/>
  <c r="I53" i="51"/>
  <c r="H53" i="51"/>
  <c r="H115" i="51"/>
  <c r="F108" i="50"/>
  <c r="H19" i="50"/>
  <c r="H6" i="50"/>
  <c r="F15" i="50"/>
  <c r="D102" i="51"/>
  <c r="F102" i="51" s="1"/>
  <c r="H102" i="51" s="1"/>
  <c r="D103" i="51"/>
  <c r="F103" i="51" s="1"/>
  <c r="H103" i="51" s="1"/>
  <c r="F14" i="51"/>
  <c r="F70" i="51"/>
  <c r="F94" i="51" s="1"/>
  <c r="D48" i="51"/>
  <c r="I65" i="51"/>
  <c r="I94" i="51"/>
  <c r="F50" i="51"/>
  <c r="H50" i="51" s="1"/>
  <c r="F25" i="51"/>
  <c r="H98" i="51"/>
  <c r="F26" i="51"/>
  <c r="H26" i="51" s="1"/>
  <c r="H6" i="51"/>
  <c r="F56" i="51"/>
  <c r="H56" i="51" s="1"/>
  <c r="F71" i="49"/>
  <c r="F85" i="49"/>
  <c r="I55" i="50"/>
  <c r="I110" i="50" s="1"/>
  <c r="F62" i="50"/>
  <c r="H62" i="50" s="1"/>
  <c r="D42" i="50"/>
  <c r="F42" i="50" s="1"/>
  <c r="H42" i="50" s="1"/>
  <c r="F50" i="50"/>
  <c r="H50" i="50" s="1"/>
  <c r="D43" i="50"/>
  <c r="F43" i="50" s="1"/>
  <c r="H43" i="50" s="1"/>
  <c r="F38" i="50"/>
  <c r="H38" i="50" s="1"/>
  <c r="F20" i="50"/>
  <c r="F41" i="50"/>
  <c r="H41" i="50" s="1"/>
  <c r="H60" i="50"/>
  <c r="H92" i="50"/>
  <c r="H108" i="50" s="1"/>
  <c r="H8" i="50"/>
  <c r="I56" i="49"/>
  <c r="D37" i="49"/>
  <c r="F19" i="49"/>
  <c r="H61" i="49"/>
  <c r="H71" i="49" s="1"/>
  <c r="I71" i="49"/>
  <c r="H76" i="49"/>
  <c r="H85" i="49" s="1"/>
  <c r="F46" i="49"/>
  <c r="H46" i="49" s="1"/>
  <c r="H6" i="49"/>
  <c r="H15" i="49" s="1"/>
  <c r="F122" i="48"/>
  <c r="F132" i="48"/>
  <c r="H132" i="48" s="1"/>
  <c r="F131" i="48"/>
  <c r="H131" i="48" s="1"/>
  <c r="F130" i="48"/>
  <c r="H130" i="48" s="1"/>
  <c r="F78" i="48"/>
  <c r="H78" i="48" s="1"/>
  <c r="D61" i="48"/>
  <c r="F61" i="48" s="1"/>
  <c r="H61" i="48" s="1"/>
  <c r="D60" i="48"/>
  <c r="F60" i="48" s="1"/>
  <c r="H60" i="48" s="1"/>
  <c r="D58" i="48"/>
  <c r="F58" i="48" s="1"/>
  <c r="H58" i="48" s="1"/>
  <c r="D57" i="48"/>
  <c r="F57" i="48" s="1"/>
  <c r="H57" i="48" s="1"/>
  <c r="D54" i="48"/>
  <c r="F54" i="48" s="1"/>
  <c r="H54" i="48" s="1"/>
  <c r="D26" i="48"/>
  <c r="F26" i="48" s="1"/>
  <c r="H26" i="48" s="1"/>
  <c r="D24" i="48"/>
  <c r="D40" i="48"/>
  <c r="F40" i="48" s="1"/>
  <c r="H40" i="48" s="1"/>
  <c r="D38" i="48"/>
  <c r="F38" i="48" s="1"/>
  <c r="H38" i="48" s="1"/>
  <c r="D37" i="48"/>
  <c r="F37" i="48" s="1"/>
  <c r="H37" i="48" s="1"/>
  <c r="D34" i="48"/>
  <c r="F34" i="48" s="1"/>
  <c r="D36" i="48"/>
  <c r="F36" i="48" s="1"/>
  <c r="H36" i="48" s="1"/>
  <c r="F41" i="48"/>
  <c r="H41" i="48" s="1"/>
  <c r="F44" i="48"/>
  <c r="H44" i="48" s="1"/>
  <c r="F45" i="48"/>
  <c r="H45" i="48" s="1"/>
  <c r="D32" i="48"/>
  <c r="F32" i="48" s="1"/>
  <c r="H32" i="48" s="1"/>
  <c r="D30" i="48"/>
  <c r="F30" i="48" s="1"/>
  <c r="H30" i="48" s="1"/>
  <c r="D28" i="48"/>
  <c r="F28" i="48" s="1"/>
  <c r="H28" i="48" s="1"/>
  <c r="D23" i="48"/>
  <c r="F23" i="48" s="1"/>
  <c r="D17" i="48"/>
  <c r="F17" i="48" s="1"/>
  <c r="H17" i="48" s="1"/>
  <c r="D10" i="48"/>
  <c r="F10" i="48" s="1"/>
  <c r="H10" i="48" s="1"/>
  <c r="D9" i="48"/>
  <c r="I134" i="48"/>
  <c r="F129" i="48"/>
  <c r="H129" i="48" s="1"/>
  <c r="F128" i="48"/>
  <c r="H128" i="48" s="1"/>
  <c r="F127" i="48"/>
  <c r="H127" i="48" s="1"/>
  <c r="F126" i="48"/>
  <c r="H126" i="48" s="1"/>
  <c r="F125" i="48"/>
  <c r="H125" i="48" s="1"/>
  <c r="F124" i="48"/>
  <c r="H124" i="48" s="1"/>
  <c r="F123" i="48"/>
  <c r="F121" i="48"/>
  <c r="H121" i="48" s="1"/>
  <c r="F120" i="48"/>
  <c r="H120" i="48" s="1"/>
  <c r="F119" i="48"/>
  <c r="F116" i="48"/>
  <c r="H116" i="48" s="1"/>
  <c r="F115" i="48"/>
  <c r="F114" i="48"/>
  <c r="H114" i="48" s="1"/>
  <c r="F109" i="48"/>
  <c r="H109" i="48" s="1"/>
  <c r="F108" i="48"/>
  <c r="H108" i="48" s="1"/>
  <c r="F107" i="48"/>
  <c r="H107" i="48" s="1"/>
  <c r="F106" i="48"/>
  <c r="H106" i="48" s="1"/>
  <c r="F101" i="48"/>
  <c r="I101" i="48" s="1"/>
  <c r="F100" i="48"/>
  <c r="F99" i="48"/>
  <c r="F97" i="48"/>
  <c r="H97" i="48" s="1"/>
  <c r="F96" i="48"/>
  <c r="H96" i="48" s="1"/>
  <c r="F95" i="48"/>
  <c r="H95" i="48" s="1"/>
  <c r="F94" i="48"/>
  <c r="H94" i="48" s="1"/>
  <c r="F92" i="48"/>
  <c r="H92" i="48" s="1"/>
  <c r="F91" i="48"/>
  <c r="H91" i="48" s="1"/>
  <c r="F90" i="48"/>
  <c r="H90" i="48" s="1"/>
  <c r="F89" i="48"/>
  <c r="H89" i="48" s="1"/>
  <c r="F87" i="48"/>
  <c r="H87" i="48" s="1"/>
  <c r="F86" i="48"/>
  <c r="H86" i="48" s="1"/>
  <c r="F85" i="48"/>
  <c r="H85" i="48" s="1"/>
  <c r="F84" i="48"/>
  <c r="H84" i="48" s="1"/>
  <c r="F82" i="48"/>
  <c r="H82" i="48" s="1"/>
  <c r="F81" i="48"/>
  <c r="H81" i="48" s="1"/>
  <c r="F79" i="48"/>
  <c r="H79" i="48" s="1"/>
  <c r="F77" i="48"/>
  <c r="H77" i="48" s="1"/>
  <c r="F75" i="48"/>
  <c r="H75" i="48" s="1"/>
  <c r="F74" i="48"/>
  <c r="H74" i="48" s="1"/>
  <c r="F73" i="48"/>
  <c r="H73" i="48" s="1"/>
  <c r="F72" i="48"/>
  <c r="H72" i="48" s="1"/>
  <c r="F71" i="48"/>
  <c r="H71" i="48" s="1"/>
  <c r="F69" i="48"/>
  <c r="H69" i="48" s="1"/>
  <c r="I68" i="48"/>
  <c r="F68" i="48"/>
  <c r="I61" i="48"/>
  <c r="I60" i="48"/>
  <c r="I58" i="48"/>
  <c r="I57" i="48"/>
  <c r="I55" i="48"/>
  <c r="F51" i="48"/>
  <c r="F49" i="48"/>
  <c r="H49" i="48" s="1"/>
  <c r="F39" i="48"/>
  <c r="H39" i="48" s="1"/>
  <c r="I18" i="48"/>
  <c r="F13" i="48"/>
  <c r="H13" i="48" s="1"/>
  <c r="F12" i="48"/>
  <c r="H12" i="48" s="1"/>
  <c r="F11" i="48"/>
  <c r="H11" i="48" s="1"/>
  <c r="F8" i="48"/>
  <c r="H8" i="48" s="1"/>
  <c r="F7" i="48"/>
  <c r="F6" i="48"/>
  <c r="D23" i="47"/>
  <c r="F23" i="47" s="1"/>
  <c r="H23" i="47" s="1"/>
  <c r="D22" i="47"/>
  <c r="F22" i="47" s="1"/>
  <c r="H22" i="47" s="1"/>
  <c r="D20" i="47"/>
  <c r="F20" i="47" s="1"/>
  <c r="H20" i="47" s="1"/>
  <c r="D18" i="47"/>
  <c r="F18" i="47" s="1"/>
  <c r="H18" i="47" s="1"/>
  <c r="D16" i="47"/>
  <c r="F16" i="47" s="1"/>
  <c r="H16" i="47" s="1"/>
  <c r="D14" i="47"/>
  <c r="F14" i="47" s="1"/>
  <c r="F8" i="47"/>
  <c r="H8" i="47" s="1"/>
  <c r="I57" i="47"/>
  <c r="F55" i="47"/>
  <c r="H55" i="47" s="1"/>
  <c r="F54" i="47"/>
  <c r="H54" i="47" s="1"/>
  <c r="F53" i="47"/>
  <c r="H53" i="47" s="1"/>
  <c r="F52" i="47"/>
  <c r="H52" i="47" s="1"/>
  <c r="F51" i="47"/>
  <c r="F46" i="47"/>
  <c r="I46" i="47" s="1"/>
  <c r="F45" i="47"/>
  <c r="F44" i="47"/>
  <c r="H44" i="47" s="1"/>
  <c r="F42" i="47"/>
  <c r="H42" i="47" s="1"/>
  <c r="F41" i="47"/>
  <c r="H41" i="47" s="1"/>
  <c r="F39" i="47"/>
  <c r="H39" i="47" s="1"/>
  <c r="F37" i="47"/>
  <c r="H37" i="47" s="1"/>
  <c r="I36" i="47"/>
  <c r="F36" i="47"/>
  <c r="F30" i="47"/>
  <c r="F28" i="47"/>
  <c r="H28" i="47" s="1"/>
  <c r="F25" i="47"/>
  <c r="H25" i="47" s="1"/>
  <c r="F24" i="47"/>
  <c r="H24" i="47" s="1"/>
  <c r="F21" i="47"/>
  <c r="H21" i="47" s="1"/>
  <c r="F19" i="47"/>
  <c r="H19" i="47" s="1"/>
  <c r="I9" i="47"/>
  <c r="F7" i="47"/>
  <c r="H7" i="47" s="1"/>
  <c r="F6" i="47"/>
  <c r="H6" i="47" s="1"/>
  <c r="D41" i="46"/>
  <c r="F41" i="46" s="1"/>
  <c r="H41" i="46" s="1"/>
  <c r="D40" i="46"/>
  <c r="F40" i="46" s="1"/>
  <c r="H40" i="46" s="1"/>
  <c r="D30" i="46"/>
  <c r="D19" i="46"/>
  <c r="F19" i="46" s="1"/>
  <c r="H19" i="46" s="1"/>
  <c r="D17" i="46"/>
  <c r="D29" i="46"/>
  <c r="F29" i="46" s="1"/>
  <c r="H29" i="46" s="1"/>
  <c r="D27" i="46"/>
  <c r="F27" i="46" s="1"/>
  <c r="H27" i="46" s="1"/>
  <c r="D26" i="46"/>
  <c r="F26" i="46" s="1"/>
  <c r="H26" i="46" s="1"/>
  <c r="D23" i="46"/>
  <c r="F23" i="46" s="1"/>
  <c r="H23" i="46" s="1"/>
  <c r="D21" i="46"/>
  <c r="F21" i="46" s="1"/>
  <c r="H21" i="46" s="1"/>
  <c r="D11" i="46"/>
  <c r="F11" i="46" s="1"/>
  <c r="H11" i="46" s="1"/>
  <c r="I78" i="46"/>
  <c r="F76" i="46"/>
  <c r="H76" i="46" s="1"/>
  <c r="F75" i="46"/>
  <c r="H75" i="46" s="1"/>
  <c r="F74" i="46"/>
  <c r="H74" i="46" s="1"/>
  <c r="F72" i="46"/>
  <c r="H72" i="46" s="1"/>
  <c r="F71" i="46"/>
  <c r="H71" i="46" s="1"/>
  <c r="F70" i="46"/>
  <c r="H70" i="46" s="1"/>
  <c r="F67" i="46"/>
  <c r="H67" i="46" s="1"/>
  <c r="F66" i="46"/>
  <c r="H66" i="46" s="1"/>
  <c r="F65" i="46"/>
  <c r="F64" i="46"/>
  <c r="F59" i="46"/>
  <c r="I59" i="46" s="1"/>
  <c r="F57" i="46"/>
  <c r="H57" i="46" s="1"/>
  <c r="F56" i="46"/>
  <c r="H56" i="46" s="1"/>
  <c r="F54" i="46"/>
  <c r="H54" i="46" s="1"/>
  <c r="F52" i="46"/>
  <c r="H52" i="46" s="1"/>
  <c r="F50" i="46"/>
  <c r="H50" i="46" s="1"/>
  <c r="F49" i="46"/>
  <c r="H49" i="46" s="1"/>
  <c r="F48" i="46"/>
  <c r="H48" i="46" s="1"/>
  <c r="I47" i="46"/>
  <c r="F47" i="46"/>
  <c r="I41" i="46"/>
  <c r="I40" i="46"/>
  <c r="I38" i="46"/>
  <c r="F38" i="46"/>
  <c r="H38" i="46" s="1"/>
  <c r="F37" i="46"/>
  <c r="H37" i="46" s="1"/>
  <c r="F35" i="46"/>
  <c r="F32" i="46"/>
  <c r="H32" i="46" s="1"/>
  <c r="F31" i="46"/>
  <c r="H31" i="46" s="1"/>
  <c r="F28" i="46"/>
  <c r="H28" i="46" s="1"/>
  <c r="F25" i="46"/>
  <c r="H25" i="46" s="1"/>
  <c r="I12" i="46"/>
  <c r="F10" i="46"/>
  <c r="H10" i="46" s="1"/>
  <c r="F9" i="46"/>
  <c r="H9" i="46" s="1"/>
  <c r="F8" i="46"/>
  <c r="H8" i="46" s="1"/>
  <c r="F7" i="46"/>
  <c r="H7" i="46" s="1"/>
  <c r="F6" i="46"/>
  <c r="F93" i="45"/>
  <c r="H93" i="45" s="1"/>
  <c r="F94" i="45"/>
  <c r="H94" i="45" s="1"/>
  <c r="F90" i="45"/>
  <c r="H90" i="45" s="1"/>
  <c r="F89" i="45"/>
  <c r="H89" i="45" s="1"/>
  <c r="F88" i="45"/>
  <c r="H88" i="45" s="1"/>
  <c r="F87" i="45"/>
  <c r="F85" i="45"/>
  <c r="H85" i="45" s="1"/>
  <c r="F84" i="45"/>
  <c r="H84" i="45" s="1"/>
  <c r="F83" i="45"/>
  <c r="H83" i="45" s="1"/>
  <c r="F81" i="45"/>
  <c r="H81" i="45" s="1"/>
  <c r="F80" i="45"/>
  <c r="H80" i="45" s="1"/>
  <c r="F79" i="45"/>
  <c r="H79" i="45" s="1"/>
  <c r="F76" i="45"/>
  <c r="H76" i="45" s="1"/>
  <c r="D75" i="45"/>
  <c r="F75" i="45" s="1"/>
  <c r="H75" i="45" s="1"/>
  <c r="D51" i="45"/>
  <c r="F51" i="45" s="1"/>
  <c r="H51" i="45" s="1"/>
  <c r="D50" i="45"/>
  <c r="F50" i="45" s="1"/>
  <c r="D48" i="45"/>
  <c r="F48" i="45" s="1"/>
  <c r="H48" i="45" s="1"/>
  <c r="D47" i="45"/>
  <c r="F47" i="45" s="1"/>
  <c r="H47" i="45" s="1"/>
  <c r="D44" i="45"/>
  <c r="D45" i="45" s="1"/>
  <c r="F45" i="45" s="1"/>
  <c r="H45" i="45" s="1"/>
  <c r="I51" i="45"/>
  <c r="I50" i="45"/>
  <c r="I48" i="45"/>
  <c r="I47" i="45"/>
  <c r="I45" i="45"/>
  <c r="F43" i="45"/>
  <c r="D42" i="45"/>
  <c r="F42" i="45" s="1"/>
  <c r="H42" i="45" s="1"/>
  <c r="F51" i="44"/>
  <c r="H51" i="44" s="1"/>
  <c r="F50" i="44"/>
  <c r="H50" i="44" s="1"/>
  <c r="F31" i="45"/>
  <c r="H31" i="45" s="1"/>
  <c r="D30" i="45"/>
  <c r="F30" i="45" s="1"/>
  <c r="H30" i="45" s="1"/>
  <c r="D28" i="45"/>
  <c r="F28" i="45" s="1"/>
  <c r="H28" i="45" s="1"/>
  <c r="D27" i="45"/>
  <c r="F27" i="45" s="1"/>
  <c r="H27" i="45" s="1"/>
  <c r="D26" i="45"/>
  <c r="F26" i="45" s="1"/>
  <c r="H26" i="45" s="1"/>
  <c r="D24" i="45"/>
  <c r="F24" i="45" s="1"/>
  <c r="H24" i="45" s="1"/>
  <c r="D22" i="45"/>
  <c r="F22" i="45" s="1"/>
  <c r="H22" i="45" s="1"/>
  <c r="D20" i="45"/>
  <c r="D19" i="45"/>
  <c r="F19" i="45" s="1"/>
  <c r="D11" i="45"/>
  <c r="D13" i="45" s="1"/>
  <c r="F13" i="45" s="1"/>
  <c r="H13" i="45" s="1"/>
  <c r="F12" i="45"/>
  <c r="H12" i="45" s="1"/>
  <c r="F10" i="45"/>
  <c r="H10" i="45" s="1"/>
  <c r="F7" i="45"/>
  <c r="H7" i="45" s="1"/>
  <c r="I96" i="45"/>
  <c r="F92" i="45"/>
  <c r="H92" i="45" s="1"/>
  <c r="F91" i="45"/>
  <c r="H91" i="45" s="1"/>
  <c r="F74" i="45"/>
  <c r="I70" i="45"/>
  <c r="F68" i="45"/>
  <c r="H68" i="45" s="1"/>
  <c r="F67" i="45"/>
  <c r="H67" i="45" s="1"/>
  <c r="F65" i="45"/>
  <c r="H65" i="45" s="1"/>
  <c r="F64" i="45"/>
  <c r="H64" i="45" s="1"/>
  <c r="F63" i="45"/>
  <c r="H63" i="45" s="1"/>
  <c r="F62" i="45"/>
  <c r="F61" i="45"/>
  <c r="H61" i="45" s="1"/>
  <c r="F60" i="45"/>
  <c r="H60" i="45" s="1"/>
  <c r="F41" i="45"/>
  <c r="H41" i="45" s="1"/>
  <c r="F40" i="45"/>
  <c r="H40" i="45" s="1"/>
  <c r="F39" i="45"/>
  <c r="F38" i="45"/>
  <c r="H38" i="45" s="1"/>
  <c r="D34" i="45"/>
  <c r="F34" i="45" s="1"/>
  <c r="H34" i="45" s="1"/>
  <c r="F29" i="45"/>
  <c r="H29" i="45" s="1"/>
  <c r="F23" i="45"/>
  <c r="I15" i="45"/>
  <c r="F9" i="45"/>
  <c r="H9" i="45" s="1"/>
  <c r="F8" i="45"/>
  <c r="H8" i="45" s="1"/>
  <c r="F6" i="45"/>
  <c r="F97" i="44"/>
  <c r="H97" i="44" s="1"/>
  <c r="D83" i="44"/>
  <c r="F83" i="44" s="1"/>
  <c r="H83" i="44" s="1"/>
  <c r="D82" i="44"/>
  <c r="F82" i="44" s="1"/>
  <c r="H82" i="44" s="1"/>
  <c r="D52" i="44"/>
  <c r="F52" i="44" s="1"/>
  <c r="H52" i="44" s="1"/>
  <c r="D48" i="44"/>
  <c r="F48" i="44" s="1"/>
  <c r="H48" i="44" s="1"/>
  <c r="D47" i="44"/>
  <c r="F47" i="44" s="1"/>
  <c r="H47" i="44" s="1"/>
  <c r="D45" i="44"/>
  <c r="F45" i="44" s="1"/>
  <c r="H45" i="44" s="1"/>
  <c r="D41" i="44"/>
  <c r="F41" i="44" s="1"/>
  <c r="D18" i="44"/>
  <c r="D38" i="44" s="1"/>
  <c r="F38" i="44" s="1"/>
  <c r="H38" i="44" s="1"/>
  <c r="D21" i="44"/>
  <c r="F21" i="44" s="1"/>
  <c r="H21" i="44" s="1"/>
  <c r="D31" i="44"/>
  <c r="F31" i="44" s="1"/>
  <c r="H31" i="44" s="1"/>
  <c r="D19" i="44"/>
  <c r="D33" i="44" s="1"/>
  <c r="D29" i="44"/>
  <c r="F29" i="44" s="1"/>
  <c r="H29" i="44" s="1"/>
  <c r="D28" i="44"/>
  <c r="F28" i="44" s="1"/>
  <c r="H28" i="44" s="1"/>
  <c r="D25" i="44"/>
  <c r="F25" i="44" s="1"/>
  <c r="H25" i="44" s="1"/>
  <c r="D23" i="44"/>
  <c r="F23" i="44" s="1"/>
  <c r="H23" i="44" s="1"/>
  <c r="D12" i="44"/>
  <c r="F12" i="44" s="1"/>
  <c r="H12" i="44" s="1"/>
  <c r="I99" i="44"/>
  <c r="F96" i="44"/>
  <c r="H96" i="44" s="1"/>
  <c r="F95" i="44"/>
  <c r="H95" i="44" s="1"/>
  <c r="F94" i="44"/>
  <c r="H94" i="44" s="1"/>
  <c r="F93" i="44"/>
  <c r="H93" i="44" s="1"/>
  <c r="F92" i="44"/>
  <c r="H92" i="44" s="1"/>
  <c r="F91" i="44"/>
  <c r="F90" i="44"/>
  <c r="F89" i="44"/>
  <c r="H89" i="44" s="1"/>
  <c r="F88" i="44"/>
  <c r="H88" i="44" s="1"/>
  <c r="F87" i="44"/>
  <c r="H87" i="44" s="1"/>
  <c r="F84" i="44"/>
  <c r="H84" i="44" s="1"/>
  <c r="F81" i="44"/>
  <c r="H81" i="44" s="1"/>
  <c r="F76" i="44"/>
  <c r="I76" i="44" s="1"/>
  <c r="F75" i="44"/>
  <c r="I75" i="44" s="1"/>
  <c r="F74" i="44"/>
  <c r="I74" i="44" s="1"/>
  <c r="F72" i="44"/>
  <c r="H72" i="44" s="1"/>
  <c r="F71" i="44"/>
  <c r="H71" i="44" s="1"/>
  <c r="F69" i="44"/>
  <c r="H69" i="44" s="1"/>
  <c r="F68" i="44"/>
  <c r="H68" i="44" s="1"/>
  <c r="F66" i="44"/>
  <c r="H66" i="44" s="1"/>
  <c r="F64" i="44"/>
  <c r="H64" i="44" s="1"/>
  <c r="F63" i="44"/>
  <c r="H63" i="44" s="1"/>
  <c r="F62" i="44"/>
  <c r="H62" i="44" s="1"/>
  <c r="F61" i="44"/>
  <c r="H61" i="44" s="1"/>
  <c r="F60" i="44"/>
  <c r="H60" i="44" s="1"/>
  <c r="I59" i="44"/>
  <c r="F59" i="44"/>
  <c r="I52" i="44"/>
  <c r="F49" i="44"/>
  <c r="I48" i="44"/>
  <c r="I47" i="44"/>
  <c r="I45" i="44"/>
  <c r="F44" i="44"/>
  <c r="H44" i="44" s="1"/>
  <c r="F39" i="44"/>
  <c r="H39" i="44" s="1"/>
  <c r="F36" i="44"/>
  <c r="H36" i="44" s="1"/>
  <c r="F35" i="44"/>
  <c r="H35" i="44" s="1"/>
  <c r="F32" i="44"/>
  <c r="H32" i="44" s="1"/>
  <c r="F30" i="44"/>
  <c r="H30" i="44" s="1"/>
  <c r="F27" i="44"/>
  <c r="H27" i="44" s="1"/>
  <c r="I13" i="44"/>
  <c r="F11" i="44"/>
  <c r="H11" i="44" s="1"/>
  <c r="F10" i="44"/>
  <c r="H10" i="44" s="1"/>
  <c r="F9" i="44"/>
  <c r="H9" i="44" s="1"/>
  <c r="F8" i="44"/>
  <c r="H8" i="44" s="1"/>
  <c r="F7" i="44"/>
  <c r="H7" i="44" s="1"/>
  <c r="F6" i="44"/>
  <c r="F57" i="47" l="1"/>
  <c r="F60" i="46"/>
  <c r="F12" i="46"/>
  <c r="F47" i="47"/>
  <c r="H30" i="47"/>
  <c r="I30" i="47"/>
  <c r="H64" i="46"/>
  <c r="F78" i="46"/>
  <c r="I35" i="46"/>
  <c r="I42" i="46" s="1"/>
  <c r="H35" i="46"/>
  <c r="H23" i="48"/>
  <c r="I51" i="48"/>
  <c r="I63" i="48" s="1"/>
  <c r="H51" i="48"/>
  <c r="I99" i="48"/>
  <c r="F134" i="48"/>
  <c r="H119" i="48"/>
  <c r="F13" i="44"/>
  <c r="H41" i="44"/>
  <c r="I41" i="44"/>
  <c r="I54" i="44" s="1"/>
  <c r="F77" i="44"/>
  <c r="H91" i="44"/>
  <c r="H99" i="44" s="1"/>
  <c r="F99" i="44"/>
  <c r="H6" i="48"/>
  <c r="H50" i="45"/>
  <c r="H87" i="45"/>
  <c r="F96" i="45"/>
  <c r="F122" i="51"/>
  <c r="H122" i="51"/>
  <c r="F55" i="50"/>
  <c r="F88" i="50"/>
  <c r="H15" i="50"/>
  <c r="F20" i="51"/>
  <c r="I14" i="51"/>
  <c r="H70" i="51"/>
  <c r="H94" i="51" s="1"/>
  <c r="H34" i="48"/>
  <c r="F45" i="51"/>
  <c r="H45" i="51" s="1"/>
  <c r="F44" i="51"/>
  <c r="H44" i="51" s="1"/>
  <c r="F48" i="51"/>
  <c r="H48" i="51" s="1"/>
  <c r="H25" i="51"/>
  <c r="H19" i="49"/>
  <c r="H88" i="50"/>
  <c r="H20" i="50"/>
  <c r="H55" i="50" s="1"/>
  <c r="I87" i="49"/>
  <c r="I16" i="1" s="1"/>
  <c r="D36" i="49"/>
  <c r="F37" i="49"/>
  <c r="I100" i="48"/>
  <c r="H122" i="48"/>
  <c r="H134" i="48" s="1"/>
  <c r="D48" i="48"/>
  <c r="F48" i="48" s="1"/>
  <c r="H48" i="48" s="1"/>
  <c r="D55" i="48"/>
  <c r="F55" i="48" s="1"/>
  <c r="H55" i="48" s="1"/>
  <c r="F70" i="48"/>
  <c r="H70" i="48" s="1"/>
  <c r="D42" i="48"/>
  <c r="F9" i="48"/>
  <c r="H9" i="48" s="1"/>
  <c r="F24" i="48"/>
  <c r="H24" i="48" s="1"/>
  <c r="H68" i="48"/>
  <c r="H115" i="48"/>
  <c r="H7" i="48"/>
  <c r="D27" i="47"/>
  <c r="F27" i="47" s="1"/>
  <c r="H27" i="47" s="1"/>
  <c r="D26" i="47"/>
  <c r="F26" i="47" s="1"/>
  <c r="H26" i="47" s="1"/>
  <c r="F9" i="47"/>
  <c r="I31" i="47"/>
  <c r="H9" i="47"/>
  <c r="H14" i="47"/>
  <c r="H36" i="47"/>
  <c r="H47" i="47" s="1"/>
  <c r="I47" i="47"/>
  <c r="H51" i="47"/>
  <c r="H57" i="47" s="1"/>
  <c r="D33" i="46"/>
  <c r="F33" i="46" s="1"/>
  <c r="H33" i="46" s="1"/>
  <c r="F17" i="46"/>
  <c r="H47" i="46"/>
  <c r="H60" i="46" s="1"/>
  <c r="I60" i="46"/>
  <c r="H6" i="46"/>
  <c r="H12" i="46" s="1"/>
  <c r="H65" i="46"/>
  <c r="F44" i="45"/>
  <c r="H44" i="45" s="1"/>
  <c r="F58" i="45"/>
  <c r="I53" i="45"/>
  <c r="I98" i="45" s="1"/>
  <c r="F20" i="45"/>
  <c r="H20" i="45" s="1"/>
  <c r="D37" i="45"/>
  <c r="F37" i="45" s="1"/>
  <c r="H37" i="45" s="1"/>
  <c r="F11" i="45"/>
  <c r="H11" i="45" s="1"/>
  <c r="D35" i="45"/>
  <c r="F35" i="45" s="1"/>
  <c r="H35" i="45" s="1"/>
  <c r="D32" i="45"/>
  <c r="D36" i="45" s="1"/>
  <c r="H6" i="45"/>
  <c r="H19" i="45"/>
  <c r="H74" i="45"/>
  <c r="D34" i="44"/>
  <c r="F34" i="44" s="1"/>
  <c r="H34" i="44" s="1"/>
  <c r="F33" i="44"/>
  <c r="H33" i="44" s="1"/>
  <c r="D37" i="44"/>
  <c r="F37" i="44" s="1"/>
  <c r="H37" i="44" s="1"/>
  <c r="F19" i="44"/>
  <c r="H19" i="44" s="1"/>
  <c r="F18" i="44"/>
  <c r="H6" i="44"/>
  <c r="H13" i="44" s="1"/>
  <c r="H59" i="44"/>
  <c r="H77" i="44" s="1"/>
  <c r="I77" i="44"/>
  <c r="I102" i="48" l="1"/>
  <c r="F110" i="50"/>
  <c r="F21" i="1" s="1"/>
  <c r="I59" i="47"/>
  <c r="I14" i="1" s="1"/>
  <c r="H78" i="46"/>
  <c r="F31" i="47"/>
  <c r="F59" i="47" s="1"/>
  <c r="F14" i="1" s="1"/>
  <c r="F102" i="48"/>
  <c r="H18" i="44"/>
  <c r="H54" i="44" s="1"/>
  <c r="H101" i="44" s="1"/>
  <c r="H12" i="1" s="1"/>
  <c r="F54" i="44"/>
  <c r="F101" i="44" s="1"/>
  <c r="F12" i="1" s="1"/>
  <c r="F18" i="48"/>
  <c r="H58" i="45"/>
  <c r="H70" i="45" s="1"/>
  <c r="F70" i="45"/>
  <c r="H96" i="45"/>
  <c r="F65" i="51"/>
  <c r="F124" i="51" s="1"/>
  <c r="F18" i="1" s="1"/>
  <c r="H20" i="51"/>
  <c r="I20" i="51"/>
  <c r="I124" i="51" s="1"/>
  <c r="I18" i="1" s="1"/>
  <c r="H65" i="51"/>
  <c r="D40" i="49"/>
  <c r="H110" i="50"/>
  <c r="H21" i="1" s="1"/>
  <c r="F40" i="49"/>
  <c r="H40" i="49" s="1"/>
  <c r="F36" i="49"/>
  <c r="H37" i="49"/>
  <c r="H102" i="48"/>
  <c r="F42" i="48"/>
  <c r="H42" i="48" s="1"/>
  <c r="D43" i="48"/>
  <c r="F43" i="48" s="1"/>
  <c r="H43" i="48" s="1"/>
  <c r="D46" i="48"/>
  <c r="F46" i="48" s="1"/>
  <c r="H46" i="48" s="1"/>
  <c r="H18" i="48"/>
  <c r="I136" i="48"/>
  <c r="I15" i="1" s="1"/>
  <c r="H31" i="47"/>
  <c r="H59" i="47" s="1"/>
  <c r="H14" i="1" s="1"/>
  <c r="H17" i="46"/>
  <c r="I80" i="46"/>
  <c r="I13" i="1" s="1"/>
  <c r="F30" i="46"/>
  <c r="H30" i="46" s="1"/>
  <c r="H15" i="45"/>
  <c r="F15" i="45"/>
  <c r="F32" i="45"/>
  <c r="H32" i="45" s="1"/>
  <c r="F33" i="45"/>
  <c r="H33" i="45" s="1"/>
  <c r="F36" i="45"/>
  <c r="H36" i="45" s="1"/>
  <c r="I101" i="44"/>
  <c r="I12" i="1" s="1"/>
  <c r="F63" i="48" l="1"/>
  <c r="F136" i="48" s="1"/>
  <c r="F15" i="1" s="1"/>
  <c r="F42" i="46"/>
  <c r="F80" i="46" s="1"/>
  <c r="F13" i="1" s="1"/>
  <c r="F53" i="45"/>
  <c r="F98" i="45" s="1"/>
  <c r="F17" i="1" s="1"/>
  <c r="H124" i="51"/>
  <c r="H18" i="1" s="1"/>
  <c r="H36" i="49"/>
  <c r="H56" i="49" s="1"/>
  <c r="H87" i="49" s="1"/>
  <c r="H16" i="1" s="1"/>
  <c r="F56" i="49"/>
  <c r="F87" i="49" s="1"/>
  <c r="F16" i="1" s="1"/>
  <c r="H63" i="48"/>
  <c r="H136" i="48" s="1"/>
  <c r="H15" i="1" s="1"/>
  <c r="H42" i="46"/>
  <c r="H80" i="46" s="1"/>
  <c r="H13" i="1" s="1"/>
  <c r="H53" i="45"/>
  <c r="H98" i="45" s="1"/>
  <c r="H17" i="1" s="1"/>
  <c r="F5" i="6" l="1"/>
  <c r="I6" i="6"/>
  <c r="F7" i="6"/>
  <c r="I7" i="6" s="1"/>
  <c r="F4" i="6"/>
  <c r="I4" i="6" s="1"/>
  <c r="F5" i="5"/>
  <c r="F6" i="5"/>
  <c r="F7" i="5"/>
  <c r="F8" i="5"/>
  <c r="F4" i="5"/>
  <c r="F10" i="5" l="1"/>
  <c r="F11" i="1" s="1"/>
  <c r="I7" i="5"/>
  <c r="I5" i="6" l="1"/>
  <c r="I8" i="6" s="1"/>
  <c r="I28" i="1" s="1"/>
  <c r="F8" i="6"/>
  <c r="F28" i="1" s="1"/>
  <c r="I8" i="5"/>
  <c r="I10" i="5" s="1"/>
  <c r="I11" i="1" s="1"/>
  <c r="H5" i="5"/>
  <c r="H4" i="5"/>
  <c r="I29" i="1" l="1"/>
  <c r="I30" i="1" s="1"/>
  <c r="I31" i="1" s="1"/>
  <c r="I32" i="1" s="1"/>
  <c r="I33" i="1" s="1"/>
  <c r="H6" i="5"/>
  <c r="H10" i="5" s="1"/>
  <c r="H11" i="1" s="1"/>
  <c r="H29" i="1" s="1"/>
  <c r="H30" i="1" s="1"/>
  <c r="H31" i="1" s="1"/>
  <c r="H32" i="1" s="1"/>
  <c r="H33" i="1" s="1"/>
  <c r="F29" i="1"/>
  <c r="F30" i="1" s="1"/>
  <c r="F31" i="1" s="1"/>
  <c r="F32" i="1" s="1"/>
  <c r="F33" i="1" s="1"/>
</calcChain>
</file>

<file path=xl/sharedStrings.xml><?xml version="1.0" encoding="utf-8"?>
<sst xmlns="http://schemas.openxmlformats.org/spreadsheetml/2006/main" count="3018" uniqueCount="563">
  <si>
    <t>Zap. št</t>
  </si>
  <si>
    <t>POSTAVKA</t>
  </si>
  <si>
    <t>Enota</t>
  </si>
  <si>
    <t>Količina</t>
  </si>
  <si>
    <t>Cena na enoto</t>
  </si>
  <si>
    <t>Cena skupaj</t>
  </si>
  <si>
    <t>kom</t>
  </si>
  <si>
    <t>kompl.</t>
  </si>
  <si>
    <t xml:space="preserve">OPOMBA: Za vse postavke, ki zajemajo material velja, da je potrebno v ceni za enoto vkalkulirati nabavno ceno, prevoz, razkladanje, prenos do mesta vgraditve ter vgrajevanje ali polaganje.
</t>
  </si>
  <si>
    <t>m</t>
  </si>
  <si>
    <t>OSTALA DELA SKUPAJ:</t>
  </si>
  <si>
    <t>ZEMELJSKA DELA SKUPAJ:</t>
  </si>
  <si>
    <t>PREDDELA SKUPAJ:</t>
  </si>
  <si>
    <t>22 % DDV</t>
  </si>
  <si>
    <t>SKUPAJ brez DDV:</t>
  </si>
  <si>
    <t>ur</t>
  </si>
  <si>
    <t>OPOMBA: Za vse stalne in začasne deponije materiala odgovarja izvajalec sam. V ceni za enoto je potrebno upoštevati strošek stalne oziroma začasne deponije. Deponiranje mora biti urejeno v skladu z veljavno zakonodajo.</t>
  </si>
  <si>
    <t>OPOMBA: V enotnih cenah je vedno  potrebno zajeti dobavo, izdelavo, montažo in ves vezni ter pritrdilni material za navedeno postavko, četudi tekst postavke eksplicitno ne navaja tega.</t>
  </si>
  <si>
    <t>Nabava in vgraditev zaščitnih cevi alkaten d110 (TT, elektro kabli) z obbetoniranjem C12/15 l=3.00 m za izvedbo križanja, vključno z vsemi potrebnimi deli in materialom.</t>
  </si>
  <si>
    <t>OPOMBA: Za vse postavke, ki zajemajo material velja, da je potrebno v ceni za enoto vkalkulirati nabavno ceno, nakladanje, prevoz, razkladanje, prenos do mesta vgraditve ter vgrajevanje ali polaganje.</t>
  </si>
  <si>
    <t>MONTAŽNA DELA</t>
  </si>
  <si>
    <t>SKUPAJ z DDV:</t>
  </si>
  <si>
    <t>Postavitev in kasnejša odstranitev gradbenih profilov in nivelacija vzdolžnih padcev.</t>
  </si>
  <si>
    <t>Nabava, montaža in demontaža dvostranskega vertikalnega varovalnega opaža za razpiranje sten izkopa po tehnologiji izvajalca.</t>
  </si>
  <si>
    <t xml:space="preserve">ur </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</si>
  <si>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</si>
  <si>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</si>
  <si>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</si>
  <si>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r>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r>
      <rPr>
        <b/>
        <sz val="10"/>
        <rFont val="Arial"/>
        <family val="2"/>
      </rPr>
      <t>Za vsa dela na območju gradbišča</t>
    </r>
    <r>
      <rPr>
        <sz val="10"/>
        <rFont val="Arial"/>
        <family val="2"/>
      </rPr>
      <t>.</t>
    </r>
  </si>
  <si>
    <r>
      <t>m</t>
    </r>
    <r>
      <rPr>
        <vertAlign val="superscript"/>
        <sz val="10"/>
        <rFont val="Arial"/>
        <family val="2"/>
      </rPr>
      <t>3</t>
    </r>
  </si>
  <si>
    <r>
      <t>m</t>
    </r>
    <r>
      <rPr>
        <vertAlign val="superscript"/>
        <sz val="10"/>
        <rFont val="Arial"/>
        <family val="2"/>
      </rPr>
      <t>2</t>
    </r>
  </si>
  <si>
    <t>KANALIZACIJA SKUPAJ:</t>
  </si>
  <si>
    <t>KANALIZACIJA</t>
  </si>
  <si>
    <r>
      <t xml:space="preserve">Izdelava PID-a ter dokazila o zanesljivosti objekta. Investitorju je potrebno predati dokumentacijo v </t>
    </r>
    <r>
      <rPr>
        <b/>
        <sz val="10"/>
        <rFont val="Arial"/>
        <family val="2"/>
        <charset val="238"/>
      </rPr>
      <t>treh izvodih</t>
    </r>
    <r>
      <rPr>
        <b/>
        <sz val="10"/>
        <rFont val="Arial"/>
        <family val="2"/>
      </rPr>
      <t>.</t>
    </r>
  </si>
  <si>
    <t>1</t>
  </si>
  <si>
    <t>2</t>
  </si>
  <si>
    <t>3</t>
  </si>
  <si>
    <t>4</t>
  </si>
  <si>
    <t>5</t>
  </si>
  <si>
    <t>globina 2-4 m</t>
  </si>
  <si>
    <t>globina 0-2 m</t>
  </si>
  <si>
    <t>Ugotavljanje "ničelnega" stanja objektov in terena ob trasi s strani pooblaščenih izvedencev ter izdelava poročila</t>
  </si>
  <si>
    <t>Rušenje betonskih in AB konstrukcij z nalaganjem in odvozom na odlagališče gradbenih odpadkov vključno s stroški deponiranja.</t>
  </si>
  <si>
    <t>Projektantski nadzor in usklajevanje projekta z dejansko ugotovljenim stanjem na terenu.</t>
  </si>
  <si>
    <t>Nabava, transport in vgraditev betona C25/30 v AB konstrukcije z vsem potrebnim delom in materialom.</t>
  </si>
  <si>
    <t>Izkop in odvoz obstoječega tampona do deb. 30 cm na začasno deponijo - material predviden za zasip</t>
  </si>
  <si>
    <r>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t>
    </r>
    <r>
      <rPr>
        <b/>
        <sz val="10"/>
        <rFont val="Arial"/>
        <family val="2"/>
      </rPr>
      <t xml:space="preserve"> Za vsa dela na območju gradbišča</t>
    </r>
    <r>
      <rPr>
        <sz val="10"/>
        <rFont val="Arial"/>
        <family val="2"/>
      </rPr>
      <t>.</t>
    </r>
  </si>
  <si>
    <t>Pregled kanalizacije s kamero in izdelava poročila</t>
  </si>
  <si>
    <t>PRPRAVLJALNA DELA SKUPAJ</t>
  </si>
  <si>
    <t>m'</t>
  </si>
  <si>
    <t>Nabava in vgraditev geotekstila 200 gr/m2</t>
  </si>
  <si>
    <t>Strojno rezanje asfalta in tesnjenje stikov s tesnilnim kitom za stičenje (npr. Masflex ali ekvivalent) pred asfaltiranjem d=10-20cm</t>
  </si>
  <si>
    <t>Nabava in vgraditev betona C16/20 - obbetoniranje cevi</t>
  </si>
  <si>
    <t>II.</t>
  </si>
  <si>
    <t>Posek grmičevja s spravilom</t>
  </si>
  <si>
    <t>Črpanje talne vode</t>
  </si>
  <si>
    <t xml:space="preserve">Stroški nadzora pri prečkanju komunalnih vodov.  </t>
  </si>
  <si>
    <t>Upravičen strošek</t>
  </si>
  <si>
    <t>Neupravičen strošek</t>
  </si>
  <si>
    <t>Strojni zasip jarka z izkopanim materialom  z izločevanjem kamenja nad fi 10 cm oz. po navodilih nadzora, s komprimacijo v plasteh do predpisane zbitosti 95% asfaltne površine 92% zelene površine (po SPP). Upoštevati nakladanje in dovoz iz lokalne deponije.</t>
  </si>
  <si>
    <t>Odriv humusa v debelini 20 cm z nalaganjem in odvozom na gradbiščno deponijo za kasnejšo uporabo</t>
  </si>
  <si>
    <t>Asfaltne površine</t>
  </si>
  <si>
    <t xml:space="preserve">Dobava in polaganje opozorilnega traku "KANALIZACIJA" 30 cm nad temenom kanala; </t>
  </si>
  <si>
    <t>Humusiranje s predhodno izkopanim humusom z dovozom iz gradbiščne deponije</t>
  </si>
  <si>
    <t>Planiranje humusiranih povšin in zatravitev s travnim semenom</t>
  </si>
  <si>
    <t>DN 200</t>
  </si>
  <si>
    <t>DN 250</t>
  </si>
  <si>
    <t>DN 200/15 koleno</t>
  </si>
  <si>
    <t>DN 250/15 koleno</t>
  </si>
  <si>
    <t xml:space="preserve">T kos 200/200/45   </t>
  </si>
  <si>
    <t xml:space="preserve">koleno 200/45       </t>
  </si>
  <si>
    <t xml:space="preserve">koleno 200/90       </t>
  </si>
  <si>
    <t>Dodatek za izdelavo asfaltne mulde</t>
  </si>
  <si>
    <t>fi 600 400 kN</t>
  </si>
  <si>
    <t>fi 600 400 kN - samonivelacijski (ceste)</t>
  </si>
  <si>
    <t>Posip bankin s peskom š=0.50 m</t>
  </si>
  <si>
    <t>Strojno rezanje asfalta in tesnjenje stikov s tesnilnim kitom za stičenje (npr. Masflex ali ekvivalent) pred asfaltiranjem d=6-10 cm</t>
  </si>
  <si>
    <t>Nalaganje in odvoz materiala iz rušitve na komunalno deponijo vključno stroški deponiranja</t>
  </si>
  <si>
    <t>DN 160</t>
  </si>
  <si>
    <t>Zavarovanje in križanje trase kanalizacije z obstoječimi komunalnimi vodi. V ceni za enoto naj izvajalec predvidi ročni izkop pri odkrivanju voda.</t>
  </si>
  <si>
    <t xml:space="preserve">Valjanje in planiranje planuma ceste </t>
  </si>
  <si>
    <t>cev PVC DN 200 SN 8</t>
  </si>
  <si>
    <t>Hišni priključki PE jaški</t>
  </si>
  <si>
    <t xml:space="preserve">Pobrizg z polimerno emulzijo 0.31 do 0.50 kg/m2 (pred asfaltno izravnavao ter pred asfaltiranjem drugega finega sloja) </t>
  </si>
  <si>
    <t>Lokalna cesta</t>
  </si>
  <si>
    <t>Javna pot</t>
  </si>
  <si>
    <t>Tlačni preizkus kanalizacije in jaškov z izdelavo končnega poročila skladno s SIST EN 1610</t>
  </si>
  <si>
    <t xml:space="preserve">Nabava in montaža prezračevalnega (ventiliranega) pokrova iz duktilne litine EN GJS 500-7 krožnega prereza 600 mm, s protihrupnim vložkom EPDM gumo, samostoječ pokrov 120 st. z varovalom proti zapiranju pri nagibu 90st. Skupna višina pokrova mora znašati min. 275 mm. Pokrov v skladu s SIST EN 124-2.2015 KOT NPR. LIVAR ART. 655. Pokrov z napisom KANALIZACIJA, vključno z  z betonskim okvirjem. </t>
  </si>
  <si>
    <t>T kos 200/160/45  - hišni priključki</t>
  </si>
  <si>
    <t>DN 160/45 koleno - hišni priključki</t>
  </si>
  <si>
    <t xml:space="preserve">DN 1000 H =2.50-3.00 m </t>
  </si>
  <si>
    <r>
      <t>Dobava in polaganje</t>
    </r>
    <r>
      <rPr>
        <b/>
        <i/>
        <sz val="10"/>
        <rFont val="Arial"/>
        <family val="2"/>
      </rPr>
      <t xml:space="preserve"> polnostenskih PVC cev</t>
    </r>
    <r>
      <rPr>
        <sz val="10"/>
        <rFont val="Arial"/>
        <family val="2"/>
      </rPr>
      <t xml:space="preserve">i, temenske togosti min. SN 8. Cevi  so zunaj  in znotraj gladke. Izvedene po standardu SIST EN 1401-1. Stiki se tesnijo s spojno integriranimi gumi tesnili oziroma spojkami. </t>
    </r>
  </si>
  <si>
    <t>Neupravičen        strošek</t>
  </si>
  <si>
    <t>globina 0-1 m</t>
  </si>
  <si>
    <t xml:space="preserve">DN 800 H =1.50-2.00 m </t>
  </si>
  <si>
    <t xml:space="preserve">Rušenje in odstranitev asfalta ceste debeline do 10 cm, nakladanje in odvoz na začasno deponijo. </t>
  </si>
  <si>
    <t xml:space="preserve">Rušenje in odstranitev asfalta ceste debeline nad 10 cm, nakladanje in odvoz na začasno deponijo. </t>
  </si>
  <si>
    <r>
      <t>Nabava,transport in vgraditev zmrzlinsko odpornega kamnitega materiala do fi 100 mm v debelini 45 cm</t>
    </r>
    <r>
      <rPr>
        <sz val="10"/>
        <rFont val="Arial"/>
        <family val="2"/>
      </rPr>
      <t xml:space="preserve"> z uvaljanem za izvedbo spodnjega ustroja.</t>
    </r>
  </si>
  <si>
    <t>Nabava, transport in vgraditev tampona I (TP 32) v debelini 25 cm z uvaljanjem Ev2&gt;= 100 Mpa za izvedbo zgornjega ustroja ter fina priprava za asfaltiranje</t>
  </si>
  <si>
    <r>
      <t>Nabava,transport in vgraditev zmrzlinsko odpornega kamnitega materiala do fi 100 mm v debelini 40 cm</t>
    </r>
    <r>
      <rPr>
        <sz val="10"/>
        <rFont val="Arial"/>
        <family val="2"/>
      </rPr>
      <t xml:space="preserve"> z uvaljanem za izvedbo spodnjega ustroja.</t>
    </r>
  </si>
  <si>
    <t>Nabava, transport in vgraditev tampona I (TP 32) v debelini 20 cm z uvaljanjem Ev2&gt;= 100 Mpa za izvedbo zgornjega ustroja.ter fina priprava za asfaltiranje</t>
  </si>
  <si>
    <t>Makadam pot</t>
  </si>
  <si>
    <t>Nabava, transport in vgraditev tampona I (TP 32) v debelini 30 cm z uvaljanjem Ev2&gt;= 80 Mpa.</t>
  </si>
  <si>
    <t>Strojni široki izkop zemljine 3. ktg, (90% strojno, 10 % ročno) z nalaganjem in odvozom na gradbiščno deponijo (izkop do predvidenega planuma ceste)</t>
  </si>
  <si>
    <r>
      <t>Izkop jarka v zemljini 3</t>
    </r>
    <r>
      <rPr>
        <sz val="10"/>
        <rFont val="Arial"/>
        <family val="2"/>
        <charset val="238"/>
      </rPr>
      <t xml:space="preserve">. ktg (90% strojno, 10% ročno), vertikalni z razpiranjem in nalaganjem na vozilo ter odvozom na gradbiščno deponijo.          </t>
    </r>
  </si>
  <si>
    <r>
      <t>Izkop jarka v zemljini 4</t>
    </r>
    <r>
      <rPr>
        <sz val="10"/>
        <rFont val="Arial"/>
        <family val="2"/>
        <charset val="238"/>
      </rPr>
      <t xml:space="preserve">. Ktg (90% strojno, 10% ročno), vertikalni z razpiranjem in nalaganjem na vozilo ter odvozom na gradbiščno deponijo.          </t>
    </r>
  </si>
  <si>
    <r>
      <t>Strojni izkop jarka v zemljini 3</t>
    </r>
    <r>
      <rPr>
        <sz val="10"/>
        <rFont val="Arial"/>
        <family val="2"/>
        <charset val="238"/>
      </rPr>
      <t xml:space="preserve">. ktg, široki z nalaganjem na vozilo ter odvozom na gradbiščno deponijo.          </t>
    </r>
  </si>
  <si>
    <t>Priključki</t>
  </si>
  <si>
    <t>Izkop jarka širine do 80 cm in globine do 2.00 m v zemljini 3. in 4. ktg., s stranskim odmetom, planiranje in utrjevanje dna, z nabavo peščene posteljice z obsipom (30 cm nad temenom cevi), zasip z izkopanim materialom ter odvoz viška na deponijo vključno stroški deponiranja. Vključno z vzpostavitvijo v prvotno stanje (z vsemi potrebnimi deli in materialom).</t>
  </si>
  <si>
    <t>Zakoličba osi trase z zavarovanjem zakoličene osi.</t>
  </si>
  <si>
    <t xml:space="preserve">Izvedba priključka na AB jašek, kompletno s kronskim vrtanjem in tesnilom </t>
  </si>
  <si>
    <t xml:space="preserve">Dobava in vgradnja revizijskih jaškov za hišne priključke PE DN625 kot tip Zagožen. V ceni zajeti tudi LTŽ pokrov fi 600 nosilnosti 250 kN in vsa potrebna zemeljska dela, podložni beton, zasip, ... (skladno z navodili proizvajalca). Jaški so globine od 1,00 do 2,00 m.  </t>
  </si>
  <si>
    <r>
      <t>Nabava, transport in vgraditev zmrzlinsko odpornega kamnitega materiala do fi 63 mm v plasteh v debelini po 30 cm</t>
    </r>
    <r>
      <rPr>
        <sz val="10"/>
        <rFont val="Arial"/>
        <family val="2"/>
      </rPr>
      <t xml:space="preserve"> z uvaljanem do planuma spodnjega ustroja.</t>
    </r>
  </si>
  <si>
    <t>Odstranitev žične ograje, deponiranje in ponovna postavitev, vključno vsa potrebna dela in material.</t>
  </si>
  <si>
    <t>Nabava in vgraditev zaščitnih cevi alkaten d110 (CATV/KKS kabli) z obbetoniranjem C12/15 l=4.00 m za izvedbo križanja, vključno z vsemi potrebnimi deli in materialom.</t>
  </si>
  <si>
    <r>
      <t>Dobava in vgradnja priključka na jašek s "fajfo" iz polnostenskih</t>
    </r>
    <r>
      <rPr>
        <sz val="10"/>
        <color rgb="FFFF0000"/>
        <rFont val="Arial"/>
        <family val="2"/>
      </rPr>
      <t xml:space="preserve"> </t>
    </r>
    <r>
      <rPr>
        <b/>
        <sz val="10"/>
        <rFont val="Arial"/>
        <family val="2"/>
      </rPr>
      <t>PVC</t>
    </r>
    <r>
      <rPr>
        <sz val="10"/>
        <rFont val="Arial"/>
        <family val="2"/>
      </rPr>
      <t xml:space="preserve"> cevi DN 200 mm, temenske togosti min. SN8. Cevi zunaj  in znotraj gladke. Izvedene po standardu SIST EN 1401-1. Stiki se tesnijo s spojno integriranimi gumi tesnili oziroma spojkami v sestavi:                                                                                          </t>
    </r>
  </si>
  <si>
    <t>IV.</t>
  </si>
  <si>
    <t>OSTALA DELA</t>
  </si>
  <si>
    <t>III.</t>
  </si>
  <si>
    <t>ZEMELJSKA DELA</t>
  </si>
  <si>
    <t>I.</t>
  </si>
  <si>
    <t>PREDDELA</t>
  </si>
  <si>
    <t>Strojni zasip jarka z izkopanim materialom (tampon)  z izločevanjem kamenja nad fi 10 cm oz. po navodilih nadzora, s komprimacijo v plasteh do predpisane zbitosti 95% asfaltne površine 92% zelene površine (po SPP). Upoštevati nakladanje in dovoz iz lokalne deponije.</t>
  </si>
  <si>
    <t>Višinska prilagoditev pokrovov in rešetk, jaškov in kap v cesti</t>
  </si>
  <si>
    <t>Izdelava jaška iz cementnega betona, krožnega prereza s premerom 50 cm, globokega 1,5 m - peskolovi</t>
  </si>
  <si>
    <t>Dobava in vgraditev rešetke iz duktilne litine z nosilnostjo 400 kN, s prerezom 400/400 mm - poskolov z LTŽ rešetko</t>
  </si>
  <si>
    <t>OPOMBA: Vsi izkopi se obračunavajo v raščenem stanju, zasipi pa v vgrajenem! Pri izkopih obvezno ločevati gramozne (nekoherentne) materiale od zemlje in glinenih (koherentnih) materialov. Kategorije zemljin skladno s "Kategorizacija izkopov v zemljinah in kamninah  TSPI-PGV.05.100:2023 "</t>
  </si>
  <si>
    <t>cev PVC DN 200 SN8</t>
  </si>
  <si>
    <t>8</t>
  </si>
  <si>
    <t>Odstranitev bet. tlakovcev s ponovnim polaganjem  po končani gradnji na peščeno posteljico d=5 cm z vsemi deli in potrebnim materialom, upoštevati 10% novih</t>
  </si>
  <si>
    <t>Nabava in vgraditev zaščitnih cevi PE100 d315 SDR11, L=4.00 m za izvedbo križanja, vključno z vsemi potrebnimi deli in materialom (plinovod).</t>
  </si>
  <si>
    <t>VI.</t>
  </si>
  <si>
    <r>
      <t>Geodetski posnetek izvedenega stanja in izdelava geodetskega elaborata za vpis v GJI (situacije, podolžni profili, pisani podolžni profili, opisi jaškov, izjava odgovornega geodeta - vpis v ZKGJI). Investitorju je potrebno predati dokumentacijo v</t>
    </r>
    <r>
      <rPr>
        <b/>
        <sz val="10"/>
        <rFont val="Arial"/>
        <family val="2"/>
        <charset val="238"/>
      </rPr>
      <t xml:space="preserve"> štirih izvodih</t>
    </r>
    <r>
      <rPr>
        <sz val="10"/>
        <rFont val="Arial"/>
        <family val="2"/>
        <charset val="238"/>
      </rPr>
      <t>, pri geodetskem posnetku je potrebno dostaviti podatke tudi v digitalni obliki (berljivo z Arcview pisani podolžni profil v TXT)</t>
    </r>
  </si>
  <si>
    <t>6</t>
  </si>
  <si>
    <t>PRPRAVLJALNA DELA</t>
  </si>
  <si>
    <t>VI. Zaključna dela</t>
  </si>
  <si>
    <t>I. Pripravljalna dela</t>
  </si>
  <si>
    <t xml:space="preserve">T kos 250/200/45   </t>
  </si>
  <si>
    <r>
      <t>Strojni izkop jarka v zemljini 5a</t>
    </r>
    <r>
      <rPr>
        <sz val="10"/>
        <rFont val="Arial"/>
        <family val="2"/>
        <charset val="238"/>
      </rPr>
      <t xml:space="preserve">. ktg, vertikalni z razpiranjem in nalaganjem na vozilo ter odvozom na stalno deponijo, vključno s stroški deponiranja.          </t>
    </r>
  </si>
  <si>
    <r>
      <t xml:space="preserve">Preverba podatkov, detekcija, odkrivanje ter trasna in višinska zakoličba vseh komunalnih in energetskih vodov ter oznaka križanj na predvideni dolžini izgradnje. </t>
    </r>
    <r>
      <rPr>
        <b/>
        <sz val="10"/>
        <rFont val="Arial"/>
        <family val="2"/>
      </rPr>
      <t>Za vsa dela na območju gradbišča</t>
    </r>
    <r>
      <rPr>
        <sz val="10"/>
        <rFont val="Arial"/>
        <family val="2"/>
      </rPr>
      <t>.</t>
    </r>
  </si>
  <si>
    <t>OPOMBE IN SPECIFIKACIJE K POPISOM:</t>
  </si>
  <si>
    <t>POPISE UPOŠTEVATI SKUPAJ S PREJETIMI NAČRTI IN VSEBINO TEHNIČNEGA POROČILA!</t>
  </si>
  <si>
    <t>Vse nejasnosti in nedorečene opise postavk oz. finalne obdelave je potrebno dogovoriti pred izvedbo z odg. projektantom ter pridobiti soglasje investitorja!</t>
  </si>
  <si>
    <t>V vsaki ceni je potrebno zajeti vse za gotove montirane in finalno obdelane izdelke, z izdelavo vse montažne tehnične dokumentacije, detajlov izvedbe, katerih potrditev je potrebno zagotoviti s strani projektanta. V ceni vseh postavk je zajeti še vse ostalo iz razpisnih pogojev.</t>
  </si>
  <si>
    <t>Izvajalec del je pred oddajo ponudbe dolžan preveriti ustreznost samih popisov del in količin glede na vse projekte PZI, ki so mu na vpogled pri investitorju ali projektantu. V primeru odstopanj jih je dolžan zajeti v sklopu ponudbe!</t>
  </si>
  <si>
    <t xml:space="preserve">Vse izvedbene detajle je ponudnik - izvajalec dolžan pred izvedbo predati odgovornemu projektantu v potrditev. </t>
  </si>
  <si>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</si>
  <si>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Kategorije zemljin skladno s "Kategorizacija izkopov v zemljinah in kamninah  TSPI-PGV.05.100:2023 " ! Vse količine so upoštevane v raščenem stanju (razen če je označeno drugače) !</t>
  </si>
  <si>
    <t xml:space="preserve">Vgrajeni material mora ustrezati veljavnim normativom in  standardom, ter ustrezati predpisani kvaliteti določeni s projektom, kar se dokaže z izvidi in atesti in morajo biti vkalkulirani v cenah po enoti. </t>
  </si>
  <si>
    <t>V ponudbeni ceni je potrebno zajeti ves potreben material in delo vključno z vsemi transporti, pomožnimi deli  in potrebnimi ukrepi za zagotavljanje varnega dela delavcev in okolice, ki so potrebna za izvedbo del po posamezni postavki.</t>
  </si>
  <si>
    <t xml:space="preserve">Pred pričetkom del je izvajalec dolžan preveriti vse količine in dejanske mere na objektu.  Z izvajalcem gradbenih del se je potrebno pravočasno dogovoriti in uskladiti vgradnjo raznih podlog, ki služijo za kasnejšo montažo elementov. </t>
  </si>
  <si>
    <t xml:space="preserve">Izvajalec lahko s ponudbo predvidi tudi lastno izvedbo, ki jo mora dati v potrditev pooblaščenemu inženirju oziroma vodji projekta. </t>
  </si>
  <si>
    <t xml:space="preserve">Prekinitve del, ki so potrebna za druga vezana dela, je potrebno vkalkulirati v ceno za enoto mere. </t>
  </si>
  <si>
    <t>Skupna rekapitulacija</t>
  </si>
  <si>
    <t>kpl</t>
  </si>
  <si>
    <t>Št. projekta: 32/2022</t>
  </si>
  <si>
    <t>OBJEKT: Fekalna kanalizacija Migojnice-II. faza</t>
  </si>
  <si>
    <t>II. Fekalni kanal 1</t>
  </si>
  <si>
    <t>III. Fekalni kanal 1.1</t>
  </si>
  <si>
    <t>IV. Fekalni kanal 1.2</t>
  </si>
  <si>
    <t>VI. Fekalni kanal 2.1</t>
  </si>
  <si>
    <t>VII. Tlačni kanal 1</t>
  </si>
  <si>
    <t xml:space="preserve">Dobava, transport in vgraditev peščene posteljice (pesek 4-16mm) debeline DN/10+10 cm, v predvidenem nagibu, po celotni širini jarka ter strojno ročni obsip cevi do višine 30 cm nad temenom cevi z utrjevanjem do zbitosti (97% SPP), skladno  s standardom SIST EN-1610                                 </t>
  </si>
  <si>
    <t>d110</t>
  </si>
  <si>
    <t>I./ PREDDELA</t>
  </si>
  <si>
    <t>Obnovitev zakoličbene osi trase z zavarovanjem zakoličene osi.</t>
  </si>
  <si>
    <r>
      <t>m</t>
    </r>
    <r>
      <rPr>
        <vertAlign val="superscript"/>
        <sz val="10"/>
        <rFont val="Arial"/>
        <family val="2"/>
        <charset val="238"/>
      </rPr>
      <t>3</t>
    </r>
  </si>
  <si>
    <r>
      <t>m</t>
    </r>
    <r>
      <rPr>
        <vertAlign val="superscript"/>
        <sz val="10"/>
        <rFont val="Arial"/>
        <family val="2"/>
        <charset val="238"/>
      </rPr>
      <t>2</t>
    </r>
  </si>
  <si>
    <t>Posek drevja do fi 30 cm s spravilom in ruvanje panjev s spravilom</t>
  </si>
  <si>
    <t>I./</t>
  </si>
  <si>
    <t>II./ ZEMELJSKA DELA</t>
  </si>
  <si>
    <t xml:space="preserve">Izkop jarka v zemljini 3. ktg (90% strojno, 10% ročno), vertikalni z razpiranjem in nalaganjem na vozilo ter odvozom na gradbiščno deponijo. </t>
  </si>
  <si>
    <t xml:space="preserve">Izkop jarka v zemljini 4. ktg (90% strojno, 10% ročno), vertikalni z razpiranjem in nalaganjem na vozilo ter odvozom na gradbiščno deponijo. </t>
  </si>
  <si>
    <t xml:space="preserve">Dobava, transport in vgraditev peščene posteljice (pesek 4-16mm) debeline DN/10+10 cm, v predvidenem nagibu, po celotni širini jarka ter strojno ročni obsip cevi do višine 15 cm nad temenom cevi z utrjevanjem do zbitosti (97% SPP), skladno s standardom SIST EN-1610 </t>
  </si>
  <si>
    <t>Strojni zasip jarka z izkopanim materialom (izkopan obstoječ tampon) z izločevanjem kamenja nad fi 10 cm oz. po navodilih nadzora, s komprimacijo v plasteh do predpisane zbitosti 95% asfaltne površine 92% zelene površine (po SPP). Upoštevati nakladanje in dovoz iz lokalne deponije.</t>
  </si>
  <si>
    <t>Strojni zasip jarka z izkopanim materialom z izločevanjem kamenja nad fi 10 cm oz. po navodilih nadzora, s komprimacijo v plasteh do predpisane zbitosti 95% asfaltne površine 92% zelene površine (po SPP). Upoštevati nakladanje in dovoz iz lokalne deponije.</t>
  </si>
  <si>
    <t>Makadamski dostop do črpališča</t>
  </si>
  <si>
    <t>II./</t>
  </si>
  <si>
    <t>III./ MONTAŽNA DELA</t>
  </si>
  <si>
    <t xml:space="preserve">Dobava in polaganje kanalizacijskih cevi PE 100 dA, spajanje z elektrovarilnimi spojkami </t>
  </si>
  <si>
    <t>d110 x 6,6</t>
  </si>
  <si>
    <t xml:space="preserve">Dobava in vgraditev PE 100 SDR 17 spojnega materiala </t>
  </si>
  <si>
    <t>elektrovarilna obojka PE d110 SDR 17</t>
  </si>
  <si>
    <t>končnik s prirobnico PE d110 SDR 17</t>
  </si>
  <si>
    <t>Nabava in vgraditev fazonskih kosov DN 100 min. PN 10</t>
  </si>
  <si>
    <t>FFK 22° DN 100</t>
  </si>
  <si>
    <t>FFK 30° DN 100</t>
  </si>
  <si>
    <t>FFK 45° DN 100</t>
  </si>
  <si>
    <t>FF DN 100 L=800 mm</t>
  </si>
  <si>
    <t>EV zasun DN za odpadne vode 100 z ročnim kolesom</t>
  </si>
  <si>
    <t xml:space="preserve">kom </t>
  </si>
  <si>
    <t xml:space="preserve">Čistilno kontrolni kos DN 100 kot npr. Hawle art. 854-01 </t>
  </si>
  <si>
    <t xml:space="preserve">Montažno demontažni kos DN 100 </t>
  </si>
  <si>
    <t>Skupaj:</t>
  </si>
  <si>
    <t>nabava in vgraditev betona C12/15 v debelini 10 cm</t>
  </si>
  <si>
    <t>m3</t>
  </si>
  <si>
    <t>AB pokrov d=20 cm z nastavkom h=40 cm za pokrov 80x80 cm</t>
  </si>
  <si>
    <t>izdelava preboja za FF kos DN 100 in tesnitev</t>
  </si>
  <si>
    <t>Nabava in vgradnja pokrova iz sive litine,
sv. odpritne 760mmx 760 mm, klasa D 400
kot npr. EASY LIFT 760, v krovno ploščo
obstoječega vodovodnega jaška, vključno z 
vsemi potrebnimi deli in materialom</t>
  </si>
  <si>
    <t>Jašek skupaj:</t>
  </si>
  <si>
    <t>Izvedba priključka tlačnega kanala na obstoječ jašek kanalizacije s kronsko navrtavo za cev PE in vstavitvijo gumi tesnila, vključno z vsem potrebnim delom in materialom.</t>
  </si>
  <si>
    <t>cev PE d110</t>
  </si>
  <si>
    <t>Nabava in vgraditev beton C16/20 za betonske bloke</t>
  </si>
  <si>
    <t>III./</t>
  </si>
  <si>
    <t>IV./ OSTALA DELA</t>
  </si>
  <si>
    <t>Strojno čiščenje kanala (cevovoda in jaškov) po končanih delih.</t>
  </si>
  <si>
    <t>Izdelava jaška iz cementnega betona, krožnega prereza s premerom 50 cm, globokega 1,5 do 2,0 m - peskolovi</t>
  </si>
  <si>
    <t>Dobava in vgraditev rešetke iz duktilne litine z nosilnostjo 400 kN, s prerezom 400/400 mm (ravna)</t>
  </si>
  <si>
    <t>Nabava in vgraditev zaščitnih cevi alkaten d110 (CATV kabli) z obbetoniranjem C12/15 l=4.00 m za izvedbo križanja, vključno z vsemi potrebnimi deli in materialom.</t>
  </si>
  <si>
    <t>.../</t>
  </si>
  <si>
    <r>
      <t>TLAČNI KANAL 1</t>
    </r>
    <r>
      <rPr>
        <b/>
        <sz val="10"/>
        <color rgb="FFFF0000"/>
        <rFont val="Arial"/>
        <family val="2"/>
        <charset val="238"/>
      </rPr>
      <t xml:space="preserve"> </t>
    </r>
    <r>
      <rPr>
        <b/>
        <sz val="10"/>
        <rFont val="Arial"/>
        <family val="2"/>
        <charset val="238"/>
      </rPr>
      <t>SKUPAJ:</t>
    </r>
  </si>
  <si>
    <t>TLAČNI KANAL 1</t>
  </si>
  <si>
    <t>FEKALNI KANAL 1</t>
  </si>
  <si>
    <r>
      <t>FEKALNI KANAL 1</t>
    </r>
    <r>
      <rPr>
        <b/>
        <sz val="10"/>
        <color rgb="FFFF0000"/>
        <rFont val="Arial"/>
        <family val="2"/>
      </rPr>
      <t xml:space="preserve">     </t>
    </r>
    <r>
      <rPr>
        <b/>
        <sz val="10"/>
        <rFont val="Arial"/>
        <family val="2"/>
      </rPr>
      <t>SKUPAJ:</t>
    </r>
  </si>
  <si>
    <t>Nalaganje in odvoz odvečnega materiala na stalno deponijo vključno s stroški deponiranja.                      610*1,25</t>
  </si>
  <si>
    <t>7</t>
  </si>
  <si>
    <t>Nabava in vgraditev zaščitnih cevi PE100 d225 SDR11, L=4.00 m za izvedbo križanja, vključno z vsemi potrebnimi deli in materialom (plinovod).</t>
  </si>
  <si>
    <t>Nalaganje in odvoz odvečnega materiala na stalno deponijo vključno s stroški deponiranja.                   581,4*1,25</t>
  </si>
  <si>
    <t>Makadam pot in dostop do črpališča</t>
  </si>
  <si>
    <t xml:space="preserve">Asfaltiranje vozišča v sestavi                                         4 cm AC 11 surf B50/70 A3                                    </t>
  </si>
  <si>
    <t>Asfaltiranje vozišča v sestavi                                         7 cm AC 22 base B50/70 A3</t>
  </si>
  <si>
    <t>Nabava in vgraditev zaščitnih cevi PE100 d250 SDR11, L=4.00 m za izvedbo križanja, vključno z vsemi potrebnimi deli in materialom (plinovod).</t>
  </si>
  <si>
    <t>IV./</t>
  </si>
  <si>
    <t>VII.</t>
  </si>
  <si>
    <t>FEKALNI KANAL 1.1</t>
  </si>
  <si>
    <r>
      <t>FEKALNI KANAL 1.1</t>
    </r>
    <r>
      <rPr>
        <b/>
        <sz val="10"/>
        <color rgb="FFFF0000"/>
        <rFont val="Arial"/>
        <family val="2"/>
      </rPr>
      <t xml:space="preserve">     </t>
    </r>
    <r>
      <rPr>
        <b/>
        <sz val="10"/>
        <rFont val="Arial"/>
        <family val="2"/>
      </rPr>
      <t>SKUPAJ:</t>
    </r>
  </si>
  <si>
    <t>Strojni zasip jarka z izkopanim materialom (tampon iz izkopa)  z izločevanjem kamenja nad fi 10 cm oz. po navodilih nadzora, s komprimacijo v plasteh do predpisane zbitosti 95% asfaltne površine 92% zelene površine (po SPP). Upoštevati nakladanje in dovoz iz lokalne deponije.</t>
  </si>
  <si>
    <t>Nalaganje in odvoz odvečnega materiala na stalno deponijo vključno s stroški deponiranja.                      148,84*1,25</t>
  </si>
  <si>
    <t>FEKALNI KANAL 1.2</t>
  </si>
  <si>
    <r>
      <t>FEKALNI KANAL 1.2</t>
    </r>
    <r>
      <rPr>
        <b/>
        <sz val="10"/>
        <color rgb="FFFF0000"/>
        <rFont val="Arial"/>
        <family val="2"/>
      </rPr>
      <t xml:space="preserve">     </t>
    </r>
    <r>
      <rPr>
        <b/>
        <sz val="10"/>
        <rFont val="Arial"/>
        <family val="2"/>
      </rPr>
      <t>SKUPAJ:</t>
    </r>
  </si>
  <si>
    <t>Nalaganje in odvoz odvečnega materiala na stalno deponijo vključno s stroški deponiranja.                         28*1,25</t>
  </si>
  <si>
    <t>V.</t>
  </si>
  <si>
    <t>FEKALNI KANAL 2</t>
  </si>
  <si>
    <r>
      <t>FEKALNI KANAL 2</t>
    </r>
    <r>
      <rPr>
        <b/>
        <sz val="10"/>
        <color rgb="FFFF0000"/>
        <rFont val="Arial"/>
        <family val="2"/>
      </rPr>
      <t xml:space="preserve">     </t>
    </r>
    <r>
      <rPr>
        <b/>
        <sz val="10"/>
        <rFont val="Arial"/>
        <family val="2"/>
      </rPr>
      <t>SKUPAJ:</t>
    </r>
  </si>
  <si>
    <r>
      <t>Izkop jarka v zemljini 5a</t>
    </r>
    <r>
      <rPr>
        <sz val="10"/>
        <rFont val="Arial"/>
        <family val="2"/>
        <charset val="238"/>
      </rPr>
      <t xml:space="preserve">. Ktg (90% strojno, 10% ročno), vertikalni z razpiranjem in nalaganjem na vozilo ter odvozom na gradbiščno deponijo.          </t>
    </r>
  </si>
  <si>
    <r>
      <t>Strojni izkop jarka v zemljini 4</t>
    </r>
    <r>
      <rPr>
        <sz val="10"/>
        <rFont val="Arial"/>
        <family val="2"/>
        <charset val="238"/>
      </rPr>
      <t xml:space="preserve">. ktg, vertikalni z razpiranjem in nalaganjem na vozilo ter odvozom na stalno deponijo, vključno s stroški deponiranja.          </t>
    </r>
  </si>
  <si>
    <t>Strojni zasip jarka z izkopanim materialom (tampon iz izkopa) z izločevanjem kamenja nad fi 10 cm oz. po navodilih nadzora, s komprimacijo v plasteh do predpisane zbitosti 95% asfaltne površine 92% zelene površine (po SPP). Upoštevati nakladanje in dovoz iz lokalne deponije.</t>
  </si>
  <si>
    <t>Nalaganje in odvoz odvečnega materiala na stalno deponijo vključno s stroški deponiranja.                           921*1,25</t>
  </si>
  <si>
    <t xml:space="preserve">DN 1000 H =2.00-2.50 m </t>
  </si>
  <si>
    <t xml:space="preserve">Asfaltiranje vozišča v sestavi                                              4 cm AC 11 surf B50/70 A3                                    </t>
  </si>
  <si>
    <t>Asfaltiranje vozišča v sestavi                                              7 cm AC 22 base B50/70 A3</t>
  </si>
  <si>
    <t>Nabava in vgraditev zaščitnih cevi PE100 d200 SDR17, L=4.00 m za izvedbo križanja, vključno z vsemi potrebnimi deli in materialom (vodovod).</t>
  </si>
  <si>
    <t>Nabava in vgraditev zaščitnih cevi PVC DN 400 SN8, L=3.00 m za izvedbo križanja, vključno z vsemi potrebnimi deli in materialom (kanalizacija).</t>
  </si>
  <si>
    <t>Izdelava obrabne in zaporne plasti bitumenskega betona AC 8 surf B 70/100 A5 v debelini 5cm  - hodniki za pešce</t>
  </si>
  <si>
    <t xml:space="preserve">Rušenje bet. robnikov 15/25  z nakladanjem in odvozom na odlagališče gradbenih odpadkov vključno s stroški deponiranja </t>
  </si>
  <si>
    <t xml:space="preserve">Rušenje bet. robnikov 10/20  z nakladanjem in odvozom na odlagališče gradbenih odpadkov vključno s stroški deponiranja </t>
  </si>
  <si>
    <t>Dobava in vgraditev predfabriciranega robnika iz cementnega betona  s prerezom 10/20 cm, vključno vsa potrebna dela in material</t>
  </si>
  <si>
    <t>Dobava in vgraditev predfabriciranega dvignjenega  robnika iz cementnega betona  s prerezom 15/25 cm, vključno vsa potrebna dela in material</t>
  </si>
  <si>
    <t>Dobava in vgraditev predfabriciranega robnika iz cementnega betona  s prerezom 6/20 cm, vključno vsa potrebna dela in material</t>
  </si>
  <si>
    <t>9</t>
  </si>
  <si>
    <t>FEKALNI KANAL 2.1</t>
  </si>
  <si>
    <r>
      <t>FEKALNI KANAL 2.1</t>
    </r>
    <r>
      <rPr>
        <b/>
        <sz val="10"/>
        <color rgb="FFFF0000"/>
        <rFont val="Arial"/>
        <family val="2"/>
      </rPr>
      <t xml:space="preserve">     </t>
    </r>
    <r>
      <rPr>
        <b/>
        <sz val="10"/>
        <rFont val="Arial"/>
        <family val="2"/>
      </rPr>
      <t>SKUPAJ:</t>
    </r>
  </si>
  <si>
    <t>Strojno rezanje asfalta in tesnjenje stikov s tesnilnim kitom za stičenje (npr. Masflex ali ekvivalent) pred asfaltiranjem d=3-6 cm</t>
  </si>
  <si>
    <t xml:space="preserve">Rušenje in odstranitev asfalta ceste debeline do 6 cm, nakladanje in odvoz na začasno deponijo. </t>
  </si>
  <si>
    <t>Strojni široki izkop zemljine 3. ktg, (90% strojno, 10 % ročno) z nalaganjem in odvozom na gradbiščno deponijo (izkop do predvidenega planuma)</t>
  </si>
  <si>
    <t>Nalaganje in odvoz odvečnega materiala na stalno deponijo vključno s stroški deponiranja.                          53,62*1,25</t>
  </si>
  <si>
    <t>Hodnik</t>
  </si>
  <si>
    <t xml:space="preserve">Valjanje in planiranje planuma </t>
  </si>
  <si>
    <r>
      <t>Nabava,transport in vgraditev zmrzlinsko odpornega kamnitega materiala do fi 100 mm v debelini 25 cm</t>
    </r>
    <r>
      <rPr>
        <sz val="10"/>
        <rFont val="Arial"/>
        <family val="2"/>
      </rPr>
      <t xml:space="preserve"> z uvaljanem za izvedbo spodnjega ustroja.</t>
    </r>
  </si>
  <si>
    <t>Tlakovan dovoz</t>
  </si>
  <si>
    <t xml:space="preserve">Valjanje in planiranje planuma  </t>
  </si>
  <si>
    <t>Nabava, transport in vgraditev tampona I (TP 32) v debelini 20 cm z uvaljanjem Ev2&gt;= 80 Mpa.</t>
  </si>
  <si>
    <t>Hodnik za pešce</t>
  </si>
  <si>
    <t>TLAČNI KANAL 2</t>
  </si>
  <si>
    <r>
      <t>TLAČNI KANAL 2</t>
    </r>
    <r>
      <rPr>
        <b/>
        <sz val="10"/>
        <color rgb="FFFF0000"/>
        <rFont val="Arial"/>
        <family val="2"/>
        <charset val="238"/>
      </rPr>
      <t xml:space="preserve"> </t>
    </r>
    <r>
      <rPr>
        <b/>
        <sz val="10"/>
        <rFont val="Arial"/>
        <family val="2"/>
        <charset val="238"/>
      </rPr>
      <t>SKUPAJ:</t>
    </r>
  </si>
  <si>
    <t xml:space="preserve">Izkop jarka v zemljini 5a. ktg (90% strojno, 10% ročno), vertikalni z razpiranjem in nalaganjem na vozilo ter odvozom na gradbiščno deponijo. </t>
  </si>
  <si>
    <t>Nabava in vgraditev opreme DN 100 v jašek za izpust:</t>
  </si>
  <si>
    <t>Nalaganje in odvoz odvečnega materiala na stalno deponijo vključno s stroški deponiranja.          559,5*1,25</t>
  </si>
  <si>
    <t>Nabava in vgraditev zaščitnih jeklenih cevi JK 273 x 7,1 (prečkanje prepustov), vključno z vsemi potrebnimi deli in materialom.</t>
  </si>
  <si>
    <t>Izvedba priključka tlačnega kanala na jašek kanalizacije s kronsko navrtavo za cev PE in vstavitvijo gumi tesnila, vključno z vsem potrebnim delom in materialom.</t>
  </si>
  <si>
    <t>VIII.</t>
  </si>
  <si>
    <t>FEKALNI KANAL 3</t>
  </si>
  <si>
    <t>Nabava in vgraditev zaščitnih jeklenih cevi JK 323,9x8mm (prečkanje prepustov), vključno z vsemi potrebnimi deli in materialom.</t>
  </si>
  <si>
    <t>Nalaganje in odvoz odvečnega materiala na stalno deponijo vključno s stroški deponiranja.                           735,67*1,25</t>
  </si>
  <si>
    <t>Asfaltni dovoz</t>
  </si>
  <si>
    <t>VIII. Fekalni kanal 3</t>
  </si>
  <si>
    <t>T KOS DN 100/DN 80</t>
  </si>
  <si>
    <t>AVTOMATSKI ZRAČNIK DN 80 Z VGRADNO GARNITURO IN CESTNO KAPO kot npr. tip HAWLE 985 00</t>
  </si>
  <si>
    <t xml:space="preserve">Nabava in vgraditev AB jaška sv. dimenzij 1,50 x 1,50 za vgradnjo čistilnega kosa v sestavi: </t>
  </si>
  <si>
    <t>IX. Fekalni kanal 3.1</t>
  </si>
  <si>
    <t>IX.</t>
  </si>
  <si>
    <t>FEKALNI KANAL 3.1</t>
  </si>
  <si>
    <r>
      <t>FEKALNI KANAL 3.1</t>
    </r>
    <r>
      <rPr>
        <b/>
        <sz val="10"/>
        <color rgb="FFFF0000"/>
        <rFont val="Arial"/>
        <family val="2"/>
      </rPr>
      <t xml:space="preserve">     </t>
    </r>
    <r>
      <rPr>
        <b/>
        <sz val="10"/>
        <rFont val="Arial"/>
        <family val="2"/>
      </rPr>
      <t>SKUPAJ:</t>
    </r>
  </si>
  <si>
    <t>Odstranitev stopnic iz betonskih elementov na brežini s ponovno vgradnjo po končani gradnji, vključno z vsemi deli in potrebnim materialom</t>
  </si>
  <si>
    <t>Nalaganje in odvoz odvečnega materiala na stalno deponijo vključno s stroški deponiranja.                           321,40*1,25</t>
  </si>
  <si>
    <t>Porušitev in odstranitev linijske rešetke z nalaganjem in odvozom na odlagališče gradbenih odpadkov, vključno s stroški deponiranja</t>
  </si>
  <si>
    <t>Dobava in vgradnja linijske rešetke kot npr. ACO MULTILINE z Ltž pokrivno rešetko, širine 10 cm. V ceni zajeti vsa potrebna dela in material (vgradnja po navodilih proizvajalca).</t>
  </si>
  <si>
    <t>X. Fekalni kanal 3.2</t>
  </si>
  <si>
    <t>FEKALNI KANAL 3.2</t>
  </si>
  <si>
    <t>X.</t>
  </si>
  <si>
    <t>OPOMBA: Vsi izkopi se obračunavajo v raščenem stanju, zasipi pa v vgrajenem! Pri izkopih obvezno ločevati gramozne (nekoherentne) materiale od zemlje in glinenih (koherentnih) materialov. Kategorije zemljin skladno s "Kategorizacija izkopov v zemljinah in kamninah TSPI-PGV.05.100:2023 "</t>
  </si>
  <si>
    <t>JK 323,9 x 8</t>
  </si>
  <si>
    <r>
      <t>FEKALNI KANAL 3.2</t>
    </r>
    <r>
      <rPr>
        <b/>
        <sz val="10"/>
        <color rgb="FFFF0000"/>
        <rFont val="Arial"/>
        <family val="2"/>
      </rPr>
      <t xml:space="preserve">     </t>
    </r>
    <r>
      <rPr>
        <b/>
        <sz val="10"/>
        <rFont val="Arial"/>
        <family val="2"/>
      </rPr>
      <t>SKUPAJ:</t>
    </r>
  </si>
  <si>
    <t>Nalaganje in odvoz odvečnega materiala na stalno deponijo vključno s stroški deponiranja.                          6*1,25</t>
  </si>
  <si>
    <t>Kompletna izdelava horizontalnega vrtanja in vgraditev jeklene cevi, z izdelavo vhodne in izhodne gradbene jame s potrebno zaščito (opaž) in vzpostavitvijo obstoječega stanja (zemljina 4-5a ktg.). V ceni zajeti vsa potrebna dela in material!</t>
  </si>
  <si>
    <t>XI.Tlačni kanal 2</t>
  </si>
  <si>
    <t>XI.</t>
  </si>
  <si>
    <t>FEKALNO ČRPALIŠČE Č1</t>
  </si>
  <si>
    <t>Zakoličba objekta</t>
  </si>
  <si>
    <t xml:space="preserve">Postavitev in kasnejša odstranitev gradbenih profilov </t>
  </si>
  <si>
    <t>Nabava, montaža in demontaža lesenih plohov deb. 5 cm v zaščito gradbene jame</t>
  </si>
  <si>
    <t>Nabava, montaža in demontaža razpornega obroča les fi 25 cm v zaščito gradbene jame</t>
  </si>
  <si>
    <t xml:space="preserve">Izkop v zemljini 3. ktg (90% strojno, 10% ročno), vertikalni z razpiranjem in nalaganjem na vozilo ter odvozom na gradbiščno deponijo. </t>
  </si>
  <si>
    <t xml:space="preserve">Izkop v zemljini 4. ktg (90% strojno, 10% ročno), vertikalni z razpiranjem in nalaganjem na vozilo ter odvozom na gradbiščno deponijo. </t>
  </si>
  <si>
    <t xml:space="preserve">Strojni izkop v zemljini 5. ktg, vertikalni z razpiranjem in nalaganjem na vozilo ter odvozom na stalno deponijo, vključno s stroški deponiranja. </t>
  </si>
  <si>
    <t>Nalaganje in odvoz odvečnega materiala na stalno deponijo vključno s stroški deponiranja. *1,25</t>
  </si>
  <si>
    <t>Nabava in vgraditev betona C12/15 v debelini 0,10 m3/m2</t>
  </si>
  <si>
    <t>Jašek</t>
  </si>
  <si>
    <t>Nabava, vgradnja in montaža tipskega jaška za črpalke DN 2100 mm kot. npr. tip NIVOEKO. Jašek iz vodonepropustnega, armiranega betona C35/45 skladno s standardom SIST EN 1917:2003; EN 1917:2003/AC:2008; jašek sestavljen iz monolitnega dna, oboda in ploščo dimenzionirano na prometno obtežbo (SLW 30) z zaščitnim premazom kot npr. Hidroizil S, Višina jaška H (pokrov - dno)</t>
  </si>
  <si>
    <t>Pokrov in Balast jaška</t>
  </si>
  <si>
    <t>Nabava in vgradnja pokrova INOX AISI 304 z batnimi blažilci in ključavnico (kot npr. Samson Inox Verbovšek), dimenzija odprtine 800x1400 mm, 400 kN</t>
  </si>
  <si>
    <t>Nabava in vgraditev betona C30/37, XC4, XD3, XF4, CI-0.20, Dmax 16, S4, PV-II v AB konstrukcijo (pokrov in balast jaška), kompletno z opaženjem in vsemi deli in materialom.</t>
  </si>
  <si>
    <t>Nabava in vgraditev armature S 500 B</t>
  </si>
  <si>
    <t>do fi 12</t>
  </si>
  <si>
    <t>kg</t>
  </si>
  <si>
    <t>nad fi 12</t>
  </si>
  <si>
    <t>armaturne mreže</t>
  </si>
  <si>
    <t>Dotok</t>
  </si>
  <si>
    <t>Izvedba priključka na jašek s kronsko navrtavo za cev in vstavitvijo gumi tesnila, vključno z vsem potrebnim delom in materialom, vključno obdelava mulde v obstoječem priključnem jašku</t>
  </si>
  <si>
    <t>Odtok</t>
  </si>
  <si>
    <t>Izdelava preboja za cev, vključno z obročnim tesnilom (kot npr. Andotehna)</t>
  </si>
  <si>
    <t xml:space="preserve">DN 80 </t>
  </si>
  <si>
    <t>Priključki črpališča - preboji</t>
  </si>
  <si>
    <t>Vsi priključki morajo biti zatesnjeni in vodotesni</t>
  </si>
  <si>
    <t>Prezračevanje DN 100</t>
  </si>
  <si>
    <t xml:space="preserve">El. kabli d75 </t>
  </si>
  <si>
    <r>
      <rPr>
        <b/>
        <sz val="10"/>
        <rFont val="Arial"/>
        <family val="2"/>
        <charset val="238"/>
      </rPr>
      <t>Nabava in vgraditev potopne črpalke za fekalne vode</t>
    </r>
    <r>
      <rPr>
        <sz val="10"/>
        <rFont val="Arial"/>
        <family val="2"/>
        <charset val="238"/>
      </rPr>
      <t xml:space="preserve">, za mokro montažo na tlačno koleno DN 80, Qč=6,00 l/s in Hgeod=13.86 m, kot npr.  </t>
    </r>
  </si>
  <si>
    <t>Xylem Flygt Concertor 6020 XPC N80-2740</t>
  </si>
  <si>
    <t>kos</t>
  </si>
  <si>
    <t>zaklep DN 80 s pritrdilnim kompletom</t>
  </si>
  <si>
    <t>motorni kabel S3x2,5/3+S(4x0,5)-10 m</t>
  </si>
  <si>
    <t>držalo kabla 19-27 mm</t>
  </si>
  <si>
    <t>Tlačno koleno DN 80</t>
  </si>
  <si>
    <t>Vodila 2" iz AISI 304</t>
  </si>
  <si>
    <t>Veriga 6,3 x 19.1 x 8.6 iz AISI316, nosil. 500 kg, dolžine 5 m</t>
  </si>
  <si>
    <t>Zgornje držalo vodil iz AISI 316 s pritrdilnim kpl.</t>
  </si>
  <si>
    <t>Vponka iz AISI 316 nosilnost 600 kg</t>
  </si>
  <si>
    <t>Nepovratni kroglični ventil DN 80 PN 16 s prirobnicama po ISO 7005-2</t>
  </si>
  <si>
    <t>Zasun DN80 PN 16 s prirobnicama po ISO 7005-2</t>
  </si>
  <si>
    <t>skupaj</t>
  </si>
  <si>
    <t>Nabava in vgraditev LTŽ fazonskih kosov PN10</t>
  </si>
  <si>
    <t>FFR DN 80/DN 100</t>
  </si>
  <si>
    <t xml:space="preserve">Nabava in vgraditev PE 100 SDR 17spojnega materiala: </t>
  </si>
  <si>
    <t>Obojka Agef plus PE d110 SDR 17</t>
  </si>
  <si>
    <t>Končnik s prirobnico d110 SDR 17</t>
  </si>
  <si>
    <t>Nabava in vgraditev nerjavnih cevi iz AISI 304 min. PN 10, mere prilagoditi na licu mesta :</t>
  </si>
  <si>
    <t>Cev 88,9 x 2</t>
  </si>
  <si>
    <t xml:space="preserve">Y kos DN 80 </t>
  </si>
  <si>
    <t>Koleno 90° DN 80</t>
  </si>
  <si>
    <t>Koleno 45° DN 80</t>
  </si>
  <si>
    <t>Varilna prirobnica DN 80</t>
  </si>
  <si>
    <t>Nabava in vgraditev priključka za C spojko v sestavi:</t>
  </si>
  <si>
    <t>Navojni varilni R kos 2" AISI 304</t>
  </si>
  <si>
    <t>Krogelni ventil DN 50 PN 10 notranji navoj AISI 304</t>
  </si>
  <si>
    <t>Dvovijačnik šestrobni 2" AISI 304</t>
  </si>
  <si>
    <t>C spojka z notranjim navojem</t>
  </si>
  <si>
    <t>Pokrov C spojke s tesnilom</t>
  </si>
  <si>
    <t>Nabava in vgradnja zračnika s filtrom kot npr PROVITA CVF50</t>
  </si>
  <si>
    <t>Nabava in vgraditev INOX lestve (AISI 304) S protizdrsnimi prečkami ter vstopnim drogom. Lestev ter vstopni drog morata imeti vodilo za samozatezno karabin varovalo.</t>
  </si>
  <si>
    <t>Čiščenje črpališča po končanih delih.</t>
  </si>
  <si>
    <t>Tesnostni preizkus črpališča z izdelavo končnega poročila skladno s SIST EN 1610</t>
  </si>
  <si>
    <t>ČRPALIŠČE Č1 SKUPAJ:</t>
  </si>
  <si>
    <t>FEKALNO ČRPALIŠČE Č2</t>
  </si>
  <si>
    <t>Xylem Flygt Concertor 6020 XPC N80-1909</t>
  </si>
  <si>
    <t>ČRPALIŠČE Č2 SKUPAJ:</t>
  </si>
  <si>
    <t>XII. Črpališče Č1</t>
  </si>
  <si>
    <t>XII-I. Elektro oprema črpališča Č1</t>
  </si>
  <si>
    <t>XII-II. Elektro NN priključek Č1</t>
  </si>
  <si>
    <t>XIII. Črpališče Č2</t>
  </si>
  <si>
    <t>XIII-I. Elektro oprema črpališča Č2</t>
  </si>
  <si>
    <t>XIII-II. Elektro NN priključek Č2</t>
  </si>
  <si>
    <t>XII.</t>
  </si>
  <si>
    <t>XIII.</t>
  </si>
  <si>
    <t>Nabava in izvedba zaščite gradbene jame z žel. tirnicami L=6.00 m z zabitjem v čvrsto podlago razdalje emax&lt;=2,00 m. Upoštevati vse stroške izvedbe</t>
  </si>
  <si>
    <t>Varnostna mreža:
Dobava in vgradnja varnostne mreže na
vstopno odprtino jaška za varovanje
pred padcem v globino, vključno s
privezovalno vrvjo. Vse po standardu 
EN-1263-1 in minimalno prestrižno silo
30kN, certificirano po ANEOR OEKO-TEX
standard 100, razred 1, vključno z izjavo
pooblaščenega varnostnega inženirja,
da je vgrajena oprema nameščena 
skladno z veljavno zakonodajo in varna
za uporabo</t>
  </si>
  <si>
    <t>OPOMBA: Vsi izkopi se obračunavajo v raščenem stanju, zasipi pa v vgrajenem! Pri izkopih obvezno ločevati gramozne (nekoherentne) materiale od zemlje in glinenih (koherentnih materialov. Kategorije zemljin skladno s "Kategorizacija izkopov v zemljinah in kamninah  TSPI-PGV.05.100:2023 "</t>
  </si>
  <si>
    <t>1.</t>
  </si>
  <si>
    <t>RAZDELILNIK R-Č</t>
  </si>
  <si>
    <t>(dobava in montaža)</t>
  </si>
  <si>
    <t>-</t>
  </si>
  <si>
    <t>prostostoječa plastična omarica dim. 750x1000x320, spodaj zaprta, z visokim podstavkom, s strešico, ključavnico in z vgrajeno naslednjo opremo:</t>
  </si>
  <si>
    <t>glavno stikalo; preklopno mreža-0-agregat; 32A; z rdečim ročajem; 4 pol; 
kot npr. KG32A-K950- VE21</t>
  </si>
  <si>
    <t>instalacijski odklopnik 3f; C32A; 10kA 
(ožičeno po enopolni shemi)</t>
  </si>
  <si>
    <t>instalacijski odklopnik 3f; C6A; 10kA 
(ožičeno po enopolni shemi)</t>
  </si>
  <si>
    <t>KZS C16/30mA tip A
(ožičeno po enopolni shemi)</t>
  </si>
  <si>
    <t>instalacijski odklopnik 1f; C16A; 10kA 
(ožičeno po enopolni shemi)</t>
  </si>
  <si>
    <t>instalacijski odklopnik 1f; C6A; 10kA 
(ožičeno po enopolni shemi)</t>
  </si>
  <si>
    <t>instalacijski odklopnik 1f; C2A; 6kA 
(ožičeno po enopolni shemi)</t>
  </si>
  <si>
    <t xml:space="preserve">motorsko zaščitno stikalo 4.0-6,3A 3p, kot npr. BE5 6.3+ pom. Kontakti 1NO 1NC </t>
  </si>
  <si>
    <t>kontaktor 3p+NO moči 5kW s tuljavo 24VDC</t>
  </si>
  <si>
    <t>tokovnik TH45 10/5A, za montažo na letev</t>
  </si>
  <si>
    <r>
      <t xml:space="preserve">Krmilna oprema Xylem Flygt sistem NexiCon </t>
    </r>
    <r>
      <rPr>
        <i/>
        <sz val="10"/>
        <rFont val="Arial"/>
        <family val="2"/>
        <charset val="238"/>
      </rPr>
      <t>(pred naročilom preveriti dobavljene črpalke)</t>
    </r>
    <r>
      <rPr>
        <sz val="10"/>
        <rFont val="Arial"/>
        <family val="2"/>
        <charset val="238"/>
      </rPr>
      <t xml:space="preserve"> :</t>
    </r>
  </si>
  <si>
    <t>nosilna komunikacijska letev XBP 251 Xylem</t>
  </si>
  <si>
    <t>napajalni komunikacijski modul XBS 251 Xylem</t>
  </si>
  <si>
    <t>aplikacijski modul XAM 912 Xylem</t>
  </si>
  <si>
    <t>upravljalno-prikazovalni tablo FOP 402 Xylem
Web HMI 7" ESA</t>
  </si>
  <si>
    <t>komunikacijski modul črpalke FPM 711 Xylem</t>
  </si>
  <si>
    <t>akumulator-baterija gel, 12V, 7.2Ah, AGM</t>
  </si>
  <si>
    <t>ruter GSM s 5xRJ45, 2xSIM kartico, 2x antena GSM, montaža na letev, kot Inruter IR305</t>
  </si>
  <si>
    <t>povezovalni kabel ethernet RJ45-RJ45 cat. 5e, 1m</t>
  </si>
  <si>
    <t>odvodnik prenapetosti razred II; (8/20)µs; Uc=275V; Iskra zaščite ISPRO CR 160/275 4+0</t>
  </si>
  <si>
    <t>natičnica 400 V; 50 Hz; 32 A; 5pol; IP67 za priklop DEA</t>
  </si>
  <si>
    <t>vtičnica 230 V; 50 Hz; na DIN letev</t>
  </si>
  <si>
    <t xml:space="preserve">svetilka s stikalom in vtičnico 230 V; 50 Hz v razdelilcu </t>
  </si>
  <si>
    <t>grelec 60W za DIN letev</t>
  </si>
  <si>
    <t>ventilator s filtrom 45m3/h IP54 z zaščito za dež (inox)</t>
  </si>
  <si>
    <t>zračnik s filtrom</t>
  </si>
  <si>
    <t>končno stikalo na vratih 1xNO 1xNC</t>
  </si>
  <si>
    <t>termostat NC za gralec na DIN letev 0-60C</t>
  </si>
  <si>
    <t>termostat NO za ventilator na DIN letev 0-60C</t>
  </si>
  <si>
    <t>prenapetostna zaščita L-N 230V 20/50kA s kontakti
enakovredno kot npr.: Raytec SafeTec T2-300-1+1-R</t>
  </si>
  <si>
    <t>napetostni nadzorni rele  UR5P3011</t>
  </si>
  <si>
    <t>prenapetostna zaščita PZV 301 24VDC</t>
  </si>
  <si>
    <t>stikalo izbirno 1-0-2; 20A; 2p IN082004--</t>
  </si>
  <si>
    <t>rele 24VDC 2xpreklop s podnožjem kot RXM2AB2BD s podnožjem</t>
  </si>
  <si>
    <t>Signalna svetilka MM900005-- 24VDC zelena komplet z adaptarjem za montažo na letev MM216400</t>
  </si>
  <si>
    <t>stabiliziran usmernik  230VAC / 24VDC 5A kot Meanwell DR-120-24</t>
  </si>
  <si>
    <t>izdelava nastavitev programa Xylem, postavitev parametrov, izdelava programa GSM komunikacije</t>
  </si>
  <si>
    <t>izdelava SCADA aplikacije v nadzornem centru, prenos podatkov po GSM povezavi, zagon in testiranje</t>
  </si>
  <si>
    <t>usposabljanje in izobraževanje upravljalca sistema ter testiranje in spuščanje v pogon</t>
  </si>
  <si>
    <t xml:space="preserve">sponka VS 16mm2 </t>
  </si>
  <si>
    <t xml:space="preserve">sponka VS 6mm2 </t>
  </si>
  <si>
    <t xml:space="preserve">sponka VS 4mm2 </t>
  </si>
  <si>
    <t>Zbiralka N in Pe na PVC distančniku</t>
  </si>
  <si>
    <t>letev pritrdilna DIN</t>
  </si>
  <si>
    <t>drobni in vezni instalacijski material</t>
  </si>
  <si>
    <t xml:space="preserve"> </t>
  </si>
  <si>
    <t>RAZDELILEC skupaj:</t>
  </si>
  <si>
    <t>2.</t>
  </si>
  <si>
    <t>KABELSKI RAZVOD</t>
  </si>
  <si>
    <t>kabel NYY-J 5 x 10mm2</t>
  </si>
  <si>
    <t>žica H07V-K 16 mm2</t>
  </si>
  <si>
    <t>polaganje tipski močnostnih in signalnih kablov od razdelilnika do črpališča</t>
  </si>
  <si>
    <t>KABELSKI RAZVOD skupaj:</t>
  </si>
  <si>
    <t>3.</t>
  </si>
  <si>
    <t>OSTALI ELEKTROINSTALACIJSKI MATERIAL in DELA</t>
  </si>
  <si>
    <t>končno magnetno stikalo za kontrolo vstopa v razdelilnik komplet z magnetom</t>
  </si>
  <si>
    <t>dobava in montaža zvezdne merilne sonde PPI 100 EItra  komplet z tipskim kablom  20m</t>
  </si>
  <si>
    <t>polaganja tipskega kabla za priklop črpalk do 20m</t>
  </si>
  <si>
    <t>dobava in montaža nivojskih stikal hruška komplet s tipskim kablom 20m</t>
  </si>
  <si>
    <t xml:space="preserve">INOX zaščitna cev premera 70mm;za zaščito sonde; komplet s pritrditvami </t>
  </si>
  <si>
    <t>Nosilci za obešanje kabla (kljuka) iz Rf materiala 80x120mm</t>
  </si>
  <si>
    <t>inox objemke za pritrditev nivojne sonde</t>
  </si>
  <si>
    <t>Inox trak 30x3,5mm</t>
  </si>
  <si>
    <t>valjanec ZnFe 25x4 mm</t>
  </si>
  <si>
    <t>izdelava galvanskih spojev iz INOX materiala</t>
  </si>
  <si>
    <t>križne sponke INOX</t>
  </si>
  <si>
    <t>armaturna sponka 
enakovredno kot npr.: Hermi - KON09</t>
  </si>
  <si>
    <t>premaz za antikorozijsko zaščito bitumen</t>
  </si>
  <si>
    <t xml:space="preserve">Cu pletenica 16 mm2; dolžine  l=100 cm, cpl s kabel čevlji, vijaki in podložkami </t>
  </si>
  <si>
    <t xml:space="preserve">cevna objemka iz INOX nerjaveče pločevine premera 2" - 5", cpl s kabel čevlji, vijaki in podložkami </t>
  </si>
  <si>
    <t>zatesnitev uvodov kablov v črpališče</t>
  </si>
  <si>
    <t>drobni montažni  material</t>
  </si>
  <si>
    <t>OSTALI MATERIAL in DELA skupaj:</t>
  </si>
  <si>
    <t>4.</t>
  </si>
  <si>
    <t>PRIKLOPI</t>
  </si>
  <si>
    <t>dvostranski priklop kabla 5x10mm2</t>
  </si>
  <si>
    <t>priklop črpalke do 4 kW</t>
  </si>
  <si>
    <t>priklop nivojske sonde</t>
  </si>
  <si>
    <t>priklop plovno stikalo</t>
  </si>
  <si>
    <t>PRIKLOPI skupaj:</t>
  </si>
  <si>
    <t>5.</t>
  </si>
  <si>
    <t>GRADBENA DELA</t>
  </si>
  <si>
    <t>izkop in zasutje stojnega mesta za temelj razdelilca</t>
  </si>
  <si>
    <t>izdelava betonske podloge za temelj razdelilca dim. 1,0x1,0x0,3 m</t>
  </si>
  <si>
    <t>izkop in zasutje jarka globine 0.9 m in 0.3 m širine ter ponovna zatravitev oz. vrnitev v prvotno stanje</t>
  </si>
  <si>
    <t>cev Stigmaflex fi 75mm</t>
  </si>
  <si>
    <t>zaščitni trak (pozor elektrika)</t>
  </si>
  <si>
    <t>GRADBENA DELA skupaj :</t>
  </si>
  <si>
    <t>REKAPITULACIJA</t>
  </si>
  <si>
    <t>RAZDELILEC</t>
  </si>
  <si>
    <t xml:space="preserve">PRIPRAVA DELA IN TRANSPORT </t>
  </si>
  <si>
    <t>STROŠKI ZAVAROVANJA OPREME MED IZVAJANJEM DEL IN PO IZVEDBI DEL V GARANCIJSKEM ROKU</t>
  </si>
  <si>
    <t>MERITVE ZAŠČITE PROTI UDARU ELEKTRIČNEGA TOKA, IZOLACIJSKE TRDNOSTI KABELSKIH VODNIKOV, GALVANSKIH POVEZAV KOVINSKIH MAS IN PONIKALNE UPORNOSTI STRELOVODNE OZEMLJITVE IN IZDAJA USTREZNE DOKUMENTACIJE V SKLADU S PREDPISI IN PROTOKOLI</t>
  </si>
  <si>
    <t>S K U P A J (brez DDV)</t>
  </si>
  <si>
    <t>EUR</t>
  </si>
  <si>
    <t>GRADBENA DELA skupaj:</t>
  </si>
  <si>
    <t>tokovnik TH45 5/5A, za montažo na letev</t>
  </si>
  <si>
    <t>RAZDELILNIK PS-PMO-Č1, ČRPALIŠČE Č1</t>
  </si>
  <si>
    <t>(dobava in montaža )</t>
  </si>
  <si>
    <t xml:space="preserve">Prostostoječa plastična omarica PS PMO izdelana iz umetne mase: Prebil Plast PMO 2 PS (04-021) dim. 530x770x320, enokrilna vrata;  ključavnico, podstavek dim. 530x1000x320, montažno ploščo in z vgrajeno naslednjo opremo:
</t>
  </si>
  <si>
    <t>varovalni element 00.ST6 kpl. z varovalkami  1x3x20A</t>
  </si>
  <si>
    <t xml:space="preserve">direktni trifazni dvosmerni števec delovne energije in jalove energije z notranjo uro razreda točnosti A za delovno energijo in 2 za jalovo energijo z G3-PLC komunikacijskim vmesnikom </t>
  </si>
  <si>
    <t>odvodnik prenapetosti
razred I
Uc=320V, Up&lt;1,2 kV, Iimp=12,5 kA, 10/350 µs
komplet z ozemljitveno šino (kot npr. ETITEC B, ETI)</t>
  </si>
  <si>
    <t>tipka črna IP54, 1xNO, vklop števca, montaža na omari</t>
  </si>
  <si>
    <t>PEN zbiralka, vrstne sponke</t>
  </si>
  <si>
    <t>napisne ploščice, oznake ter drobni in vezni material</t>
  </si>
  <si>
    <t>RAZDELILNIK SKUPAJ:</t>
  </si>
  <si>
    <t>(dobava in polaganje)</t>
  </si>
  <si>
    <t>Kabel EAY2Y-J 4x70+1,5 mm2, položen v zaščitno cev</t>
  </si>
  <si>
    <t>opozorilni trak</t>
  </si>
  <si>
    <t>GAL ščitniki za zaščito kabla</t>
  </si>
  <si>
    <t>KABELSKI RAZVOD skupaj :</t>
  </si>
  <si>
    <t>zakoličba trase kablovoda</t>
  </si>
  <si>
    <t xml:space="preserve">izkop in zasutje stojnega mesta za temelj razdelilca </t>
  </si>
  <si>
    <t>izdelava betonske podloge za temelj razdelilca dim. 0,75x0,45x0,3 m</t>
  </si>
  <si>
    <t xml:space="preserve">zaščitna cev DWP fi 160 mm </t>
  </si>
  <si>
    <t>tm</t>
  </si>
  <si>
    <t xml:space="preserve">zaščitna cev DWP fi 110 mm </t>
  </si>
  <si>
    <t>izkop in zasutje jarka ktg. III. globine 0.9 m in 0.3 m širine komplet z blazinico iz mivke za položitev kabla</t>
  </si>
  <si>
    <t>dodatek za ročni izkop jarka pri križanjih z obstoječimi NN vodi in pri priključni omarici</t>
  </si>
  <si>
    <t>Zaščitna cev DWP fi 75 mm dolžine 4m, pri uvodu v priključno omarico in merilno omarico</t>
  </si>
  <si>
    <t>Izdelava uvoda cevi s kablom na priključnem mestu v omarici RO1</t>
  </si>
  <si>
    <t>obbetoniranje zaščitne cevi v povoznih površinah</t>
  </si>
  <si>
    <t>odvoz odvečnega materiala na deponijo</t>
  </si>
  <si>
    <t>OSTALI MATERIAL IN DELA</t>
  </si>
  <si>
    <t>valjanec 25x4 mm</t>
  </si>
  <si>
    <t>križna sponka</t>
  </si>
  <si>
    <t xml:space="preserve">preureditev  trifaznega vertikalnega ločilnika  160A z varovalnimi vloški 3x80A v obstoječi PS-RO omari, prenpetostniki se prevežejo diretno na NN zbiralke (dela opravi Elektro Celje d.d.)  </t>
  </si>
  <si>
    <t>Izdelava samoskrčnih kabelskih končnikov za kabel iz PVC mase (4 x70 mm2), montaža kabelskih čevljev Al-Cu</t>
  </si>
  <si>
    <t>priklop dovodnega kabla EAY2Y-J 4x70+1,5  mm²  v  razdelilnik PSMO kpl. z drobnim materialom</t>
  </si>
  <si>
    <t>priklop dovodnega kabla EAY2Y-J 4x70+1,5  mm²  v PS-RO omari na pripravljen izvod</t>
  </si>
  <si>
    <t>premaz za antikorozijsko zaščito</t>
  </si>
  <si>
    <t>OSTALI MATERIAL IN DELA skupaj :</t>
  </si>
  <si>
    <t>RAZDELILNIK</t>
  </si>
  <si>
    <t>POSNETEK KABLA V KABELSKEM JARKU PRED ZASIPOM, GEODETSKI POSNETEK</t>
  </si>
  <si>
    <t>NADZOR ELEKTRODISTRIBUCIJE IN STIKALNE MANIPULACIJE PRI PRIKLOPU OBJEKTA</t>
  </si>
  <si>
    <t>POVPREČNI STROŠKI PRIKLJUČEVANJA (OMREŽNINA ZA PRIKLJUČNO MOČ) 1x3x20 A varovalka</t>
  </si>
  <si>
    <t>STROŠKI UREDITVE DOKUMENTACIJE ZA PRIKLJUČITEV NA EE OMREŽJE PO PREDHODNO PRIDOBLJENEM POOBLASTILU S STRANI INVESTITORJA</t>
  </si>
  <si>
    <t>PREGLED, PREIZKUS in MERITVE ZAŠČITE PROTI UDARU ELEKTRIČNEGA TOKA, IZOLACIJSKE TRDNOSTI KABELSKIH VODNIKOV, GALVANSKIH POVEZAV KOVINSKIH MAS IN  PONIKALNE UPORNOSTI OZEMLJITVE TER IZDAJA USTREZNE DOKUMENTACIJE V SKLADU S PREDPISI IN PROTOKOLI</t>
  </si>
  <si>
    <r>
      <rPr>
        <i/>
        <u/>
        <sz val="10"/>
        <rFont val="Arial"/>
        <family val="2"/>
        <charset val="238"/>
      </rPr>
      <t>OPOMBA :</t>
    </r>
    <r>
      <rPr>
        <i/>
        <sz val="10"/>
        <rFont val="Arial"/>
        <family val="2"/>
        <charset val="238"/>
      </rPr>
      <t xml:space="preserve"> Gradbena dela je potrebno uskladiti  z izvajalcem gradbenih del za potrebe strojne instalacije.</t>
    </r>
  </si>
  <si>
    <t>RAZDELILNIK PS-PMO-Č2  ČRPALIŠČE Č2</t>
  </si>
  <si>
    <t>Opozorilni trak z napisom "POZOR ELEKTRIKA"</t>
  </si>
  <si>
    <t xml:space="preserve">izkop in zasutje jarka ktg. IV. globine 0.9 m in 0.3 m širine </t>
  </si>
  <si>
    <t>dodatek za ročni izkop jarka pri križanjih z obstoječimi NN in TK vodi</t>
  </si>
  <si>
    <t>*Utrjevanje cestišča in asfaltiranje zajeto v stojnem popisu</t>
  </si>
  <si>
    <t xml:space="preserve">preureditev in dograditev trifaznega vertikalnega ločilnika  160A z varovalnimi vloški 3x80A v obstoječo PS-RO omaro (dela opravi Elektro Celje d.d.)  </t>
  </si>
  <si>
    <t>priklop dovodnega kabla EAY2Y-J 4x70+1,5  mm²  v  razdelilnik PS-PMO-Č2 kpl. z drobnim materialom</t>
  </si>
  <si>
    <t>priklop dovodnega kabla EAY2Y-J 4x70+1,5  mm²  v  razdelilnik PS-RO kpl. z drobnim materialom</t>
  </si>
  <si>
    <t>POVPREČNI STROŠKI PRIKLJUČEVANJA (ELEKTROENERGETSKI PRISPEVEK) 1x3x20 A varovalka</t>
  </si>
  <si>
    <t>OPOMBA: Nepredvidena dela naročita naročnik in nadzorni organ. Izvajalec je dolžan sporočiti ceno za enoto izdelka pred izvedbo del. Brez soglasja naročnika in nadzora se nepredvidenih del ne sme izvesti!</t>
  </si>
  <si>
    <t xml:space="preserve">OPOMBA: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</si>
  <si>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Odvoz odpadnega materiala v skladu z veljavno zakonodajo na deponije odpadnega materila, za  katere imajo upravljalci upravna dovoljenja za deponiranje posameznih vrst materiala. Ponudnik - izvajalec izbere sam lokacije deponij in v cenah upošteva vse stroške deponiranja in transporta.</t>
  </si>
  <si>
    <t>Dela na pripravi in ureditvi gradbišča ter varovalna in pomožna dela morajo biti vsebovana v ponudbenih cenah, skladno z zahtevami varnega dela in varovanja okolice.</t>
  </si>
  <si>
    <t>Nepredvidena dela v vrednosti 10% vseh del</t>
  </si>
  <si>
    <t>Zavarovanje mejnikov in vzpostavitev v prvotno stanje. Obračun po dejanskih količinah.</t>
  </si>
  <si>
    <t xml:space="preserve">DN 160/45 koleno </t>
  </si>
  <si>
    <t xml:space="preserve">T kos 200/160/45 </t>
  </si>
  <si>
    <r>
      <t xml:space="preserve">Nabava, transport, namestitev in montaža prefabriciranih </t>
    </r>
    <r>
      <rPr>
        <b/>
        <i/>
        <sz val="10"/>
        <rFont val="Arial"/>
        <family val="2"/>
      </rPr>
      <t>AB jaškov</t>
    </r>
    <r>
      <rPr>
        <b/>
        <sz val="10"/>
        <rFont val="Arial"/>
        <family val="2"/>
      </rPr>
      <t xml:space="preserve"> </t>
    </r>
    <r>
      <rPr>
        <sz val="10"/>
        <rFont val="Arial"/>
        <family val="2"/>
      </rPr>
      <t>z reduciranim konusom 600 mm in vgrajenim nastavkom za priključne cevi DN 200-250 ter tovarniško izdelano muldo. Stikovanje betonskih cevi jaška se izvede z integriranim tesnilom. V ceni upoštevati dodatni izkop na mestih jaškov, planiranje in utrjevanje dna, izdelava bet. ležišča C12/15 d=15 cm. Jaški morajo imeti atest proti vzgonu. (npr. kot jaški tip NIVO EKO skladen s SIST EN 1917).</t>
    </r>
  </si>
  <si>
    <t>Nabava, transport, namestitev in montaža prefabriciranih AB jaškov z reduciranim konusom 600 mm in vgrajenim nastavkom za priključne cevi DN 200-250 ter tovarniško izdelano muldo. Stikovanje betonskih cevi jaška se izvede z integriranim tesnilom. V ceni upoštevati dodatni izkop na mestih jaškov, planiranje in utrjevanje dna, izdelava bet. ležišča C12/15 d=15 cm. Jaški morajo imeti atest proti vzgonu. (npr. kot jaški tip NIVO EKO skladen s SIST EN 1917).</t>
  </si>
  <si>
    <t xml:space="preserve">T kos 250/160/45  </t>
  </si>
  <si>
    <t xml:space="preserve">T kos 200/160/45  </t>
  </si>
  <si>
    <t>Revizijski jaški za priključke PE DN 625 je potrebno zagotoviti, da je dno jaška z muldo z enim vtokom in enim iztokom, pod kotom 180 ° glede na iztok; višina mulde v jašku je enaka premeru največje možne dimenzije priključne cevi na jašku; dno jaška se določi po potrebi glede na potrebno število vtokov;izjemoma se dovoli vgradnja revizijskega jaška z več vtoki, in sicer če so vsi v funkciji;</t>
  </si>
  <si>
    <t>Skladno s 76.a členom ZDDV-1 se upošteva mehanizem obrnjene davčne obveznosti.</t>
  </si>
  <si>
    <t>Čiščenje izvedene kanalizacije (cevovodov in jaškov) po končanih delih, vključno z visokotlačnim spiranjem, pred izvedbo TV posnetka˝</t>
  </si>
  <si>
    <t xml:space="preserve">Asfaltiranje vozišča v sestavi                                              4 cm AC 8 surf B50/70 A4                                    </t>
  </si>
  <si>
    <t>Asfaltiranje vozišča v sestavi                                              6 cm AC 16 base B50/70 A4</t>
  </si>
  <si>
    <t>Asfaltiranje vozišča v sestavi                                               6 cm AC 16 base B50/70 A4</t>
  </si>
  <si>
    <t xml:space="preserve">Asfaltiranje vozišča v sestavi                                               4 cm AC 8 surf B50/70 A4                                    </t>
  </si>
  <si>
    <t>Asfaltiranje vozišča v sestavi                                               7 cm AC 22 base B50/70 A3</t>
  </si>
  <si>
    <t xml:space="preserve">Asfaltiranje vozišča v sestavi                                               4 cm AC 11 surf B50/70 A3                                    </t>
  </si>
  <si>
    <t xml:space="preserve">Asfaltiranje vozišča v sestavi                                          4 cm AC 8 surf B50/70 A4                                   </t>
  </si>
  <si>
    <t>Asfaltiranje vozišča v sestavi                                         6 cm AC 16 base B50/70 A4</t>
  </si>
  <si>
    <t xml:space="preserve">Asfaltiranje vozišča v sestavi                                               4 cm AC 8 surf B50/70 A4                                   </t>
  </si>
  <si>
    <t>baza jaška 1,5 x 1,5 deb. Stene 20 cm</t>
  </si>
  <si>
    <t>nastavni element 1,5 x1,5 x 20, h= 1,00 m</t>
  </si>
  <si>
    <t>Nabava in vgraditev nerjavnih cevi iz AISI 304 min. PN 10, mere prilagoditi na licu mesta:</t>
  </si>
  <si>
    <t xml:space="preserve">Izkop jarka v zemljini 3. ktg (90% strojno, 10% ročno), vertikalni z razpiranjem in nalaganjem na vozilo ter odvozom na gradbiščno deponijo.          </t>
  </si>
  <si>
    <t>PREDDELA SKUPAJ :</t>
  </si>
  <si>
    <t>PREDDELA SKUPAJ</t>
  </si>
  <si>
    <t xml:space="preserve">ZEMELJSKA DELA </t>
  </si>
  <si>
    <t xml:space="preserve">POPIS DEL </t>
  </si>
  <si>
    <t>OPREMLJANJE AGLOMERACIJE ZABUKOVICA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</si>
</sst>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0.00\ &quot;€&quot;;\-#,##0.00\ &quot;€&quot;"/>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0.0_)"/>
    <numFmt numFmtId="171" formatCode="0.00_)"/>
    <numFmt numFmtId="172" formatCode="#,##0.00\ _€"/>
    <numFmt numFmtId="173" formatCode="#,##0.0&quot;0&quot;"/>
    <numFmt numFmtId="174" formatCode="#,##0.00\ [$€-1]"/>
    <numFmt numFmtId="175" formatCode="#,##0.00_ ;\-#,##0.00\ "/>
    <numFmt numFmtId="176" formatCode="0.#"/>
    <numFmt numFmtId="177" formatCode="_-* #,##0.00\ _€_-;\-* #,##0.00\ _€_-;_-* &quot;-&quot;??\ _€_-;_-@_-"/>
    <numFmt numFmtId="178" formatCode="0."/>
    <numFmt numFmtId="179" formatCode="0.##"/>
  </numFmts>
  <fonts count="6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b/>
      <sz val="12"/>
      <name val="Arial"/>
      <family val="2"/>
      <charset val="238"/>
    </font>
    <font>
      <b/>
      <sz val="11"/>
      <name val="Arial"/>
      <family val="2"/>
      <charset val="238"/>
    </font>
    <font>
      <sz val="10"/>
      <name val="Arial"/>
      <family val="2"/>
      <charset val="238"/>
    </font>
    <font>
      <b/>
      <sz val="13"/>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0"/>
      <name val="Century Gothic CE"/>
      <family val="2"/>
      <charset val="238"/>
    </font>
    <font>
      <sz val="10"/>
      <name val="Arial"/>
      <family val="2"/>
    </font>
    <font>
      <sz val="11"/>
      <name val="Arial"/>
      <family val="2"/>
      <charset val="238"/>
    </font>
    <font>
      <b/>
      <sz val="10"/>
      <name val="Arial"/>
      <family val="2"/>
    </font>
    <font>
      <vertAlign val="superscript"/>
      <sz val="10"/>
      <name val="Arial"/>
      <family val="2"/>
    </font>
    <font>
      <b/>
      <i/>
      <sz val="10"/>
      <name val="Arial"/>
      <family val="2"/>
    </font>
    <font>
      <b/>
      <i/>
      <sz val="10"/>
      <name val="Arial"/>
      <family val="2"/>
      <charset val="238"/>
    </font>
    <font>
      <sz val="12"/>
      <name val="Arial"/>
      <family val="2"/>
      <charset val="238"/>
    </font>
    <font>
      <b/>
      <sz val="10"/>
      <name val="Arial"/>
      <family val="2"/>
      <charset val="238"/>
    </font>
    <font>
      <sz val="14"/>
      <name val="Arial"/>
      <family val="2"/>
    </font>
    <font>
      <sz val="11"/>
      <name val="Arial"/>
      <family val="2"/>
    </font>
    <font>
      <sz val="10"/>
      <color rgb="FFFF0000"/>
      <name val="Arial"/>
      <family val="2"/>
    </font>
    <font>
      <sz val="11"/>
      <color rgb="FFFF0000"/>
      <name val="Arial"/>
      <family val="2"/>
      <charset val="238"/>
    </font>
    <font>
      <b/>
      <sz val="10"/>
      <color rgb="FFFF0000"/>
      <name val="Arial"/>
      <family val="2"/>
    </font>
    <font>
      <b/>
      <sz val="10"/>
      <color indexed="8"/>
      <name val="Arial"/>
      <family val="2"/>
      <charset val="238"/>
    </font>
    <font>
      <sz val="10"/>
      <color indexed="8"/>
      <name val="Arial"/>
      <family val="2"/>
      <charset val="238"/>
    </font>
    <font>
      <b/>
      <u/>
      <sz val="10"/>
      <color rgb="FF000000"/>
      <name val="Arial"/>
      <family val="2"/>
      <charset val="238"/>
    </font>
    <font>
      <b/>
      <sz val="12"/>
      <name val="Arial"/>
      <family val="2"/>
    </font>
    <font>
      <b/>
      <sz val="14"/>
      <name val="Arial"/>
      <family val="2"/>
      <charset val="238"/>
    </font>
    <font>
      <vertAlign val="superscript"/>
      <sz val="10"/>
      <name val="Arial"/>
      <family val="2"/>
      <charset val="238"/>
    </font>
    <font>
      <b/>
      <sz val="10"/>
      <color rgb="FFFF0000"/>
      <name val="Arial"/>
      <family val="2"/>
      <charset val="238"/>
    </font>
    <font>
      <sz val="8"/>
      <name val="Arial"/>
      <family val="2"/>
      <charset val="238"/>
    </font>
    <font>
      <sz val="10"/>
      <name val="Arial"/>
      <family val="2"/>
      <charset val="238"/>
    </font>
    <font>
      <sz val="9"/>
      <color rgb="FF0070C0"/>
      <name val="Arial"/>
      <family val="2"/>
      <charset val="238"/>
    </font>
    <font>
      <b/>
      <sz val="10"/>
      <color rgb="FF0070C0"/>
      <name val="Arial"/>
      <family val="2"/>
      <charset val="238"/>
    </font>
    <font>
      <b/>
      <sz val="9"/>
      <name val="Arial"/>
      <family val="2"/>
      <charset val="238"/>
    </font>
    <font>
      <i/>
      <sz val="10"/>
      <name val="Arial"/>
      <family val="2"/>
      <charset val="238"/>
    </font>
    <font>
      <sz val="8"/>
      <name val="Arial CE"/>
      <family val="2"/>
      <charset val="238"/>
    </font>
    <font>
      <sz val="9"/>
      <name val="Arial"/>
      <family val="2"/>
      <charset val="238"/>
    </font>
    <font>
      <b/>
      <sz val="12"/>
      <color rgb="FFFF0000"/>
      <name val="Arial"/>
      <family val="2"/>
      <charset val="238"/>
    </font>
    <font>
      <i/>
      <u/>
      <sz val="10"/>
      <name val="Arial"/>
      <family val="2"/>
      <charset val="238"/>
    </font>
    <font>
      <b/>
      <i/>
      <sz val="14"/>
      <name val="Arial"/>
      <family val="2"/>
      <charset val="238"/>
    </font>
    <font>
      <sz val="14"/>
      <name val="Arial"/>
      <family val="2"/>
      <charset val="238"/>
    </font>
    <font>
      <sz val="8"/>
      <name val="Arial"/>
      <family val="2"/>
      <charset val="238"/>
    </font>
    <font>
      <sz val="11"/>
      <name val="Arial Narrow"/>
      <family val="2"/>
      <charset val="238"/>
    </font>
  </fonts>
  <fills count="40">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C000"/>
        <bgColor indexed="64"/>
      </patternFill>
    </fill>
    <fill>
      <patternFill patternType="solid">
        <fgColor rgb="FFFFFFCC"/>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00"/>
        <bgColor indexed="64"/>
      </patternFill>
    </fill>
  </fills>
  <borders count="1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diagonal/>
    </border>
    <border>
      <left/>
      <right style="thin">
        <color indexed="64"/>
      </right>
      <top/>
      <bottom/>
      <diagonal/>
    </border>
    <border>
      <left/>
      <right style="thin">
        <color indexed="64"/>
      </right>
      <top style="hair">
        <color indexed="64"/>
      </top>
      <bottom/>
      <diagonal/>
    </border>
    <border>
      <left/>
      <right/>
      <top style="hair">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auto="1"/>
      </right>
      <top style="dashed">
        <color auto="1"/>
      </top>
      <bottom style="thin">
        <color indexed="64"/>
      </bottom>
      <diagonal/>
    </border>
    <border>
      <left/>
      <right/>
      <top style="dashed">
        <color auto="1"/>
      </top>
      <bottom style="thin">
        <color indexed="64"/>
      </bottom>
      <diagonal/>
    </border>
    <border>
      <left/>
      <right style="thin">
        <color auto="1"/>
      </right>
      <top style="dashed">
        <color auto="1"/>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auto="1"/>
      </right>
      <top style="thin">
        <color indexed="64"/>
      </top>
      <bottom style="dashed">
        <color auto="1"/>
      </bottom>
      <diagonal/>
    </border>
    <border>
      <left/>
      <right/>
      <top style="thin">
        <color indexed="64"/>
      </top>
      <bottom style="dashed">
        <color auto="1"/>
      </bottom>
      <diagonal/>
    </border>
    <border>
      <left style="thin">
        <color indexed="64"/>
      </left>
      <right style="medium">
        <color indexed="64"/>
      </right>
      <top style="thin">
        <color indexed="64"/>
      </top>
      <bottom style="dashed">
        <color auto="1"/>
      </bottom>
      <diagonal/>
    </border>
    <border>
      <left style="medium">
        <color indexed="64"/>
      </left>
      <right/>
      <top style="thin">
        <color indexed="64"/>
      </top>
      <bottom style="dashed">
        <color auto="1"/>
      </bottom>
      <diagonal/>
    </border>
    <border>
      <left style="thin">
        <color indexed="64"/>
      </left>
      <right style="medium">
        <color indexed="64"/>
      </right>
      <top style="dashed">
        <color auto="1"/>
      </top>
      <bottom style="thin">
        <color indexed="64"/>
      </bottom>
      <diagonal/>
    </border>
    <border>
      <left style="medium">
        <color indexed="64"/>
      </left>
      <right/>
      <top style="dashed">
        <color auto="1"/>
      </top>
      <bottom style="thin">
        <color indexed="64"/>
      </bottom>
      <diagonal/>
    </border>
    <border>
      <left style="thin">
        <color auto="1"/>
      </left>
      <right style="thin">
        <color auto="1"/>
      </right>
      <top style="dashed">
        <color auto="1"/>
      </top>
      <bottom style="dashed">
        <color auto="1"/>
      </bottom>
      <diagonal/>
    </border>
    <border>
      <left/>
      <right/>
      <top style="dashed">
        <color auto="1"/>
      </top>
      <bottom style="dashed">
        <color auto="1"/>
      </bottom>
      <diagonal/>
    </border>
    <border>
      <left style="thin">
        <color auto="1"/>
      </left>
      <right style="medium">
        <color indexed="64"/>
      </right>
      <top style="dashed">
        <color auto="1"/>
      </top>
      <bottom style="dashed">
        <color auto="1"/>
      </bottom>
      <diagonal/>
    </border>
    <border>
      <left style="medium">
        <color indexed="64"/>
      </left>
      <right/>
      <top style="dashed">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right/>
      <top style="dashed">
        <color auto="1"/>
      </top>
      <bottom/>
      <diagonal/>
    </border>
    <border>
      <left style="thin">
        <color indexed="64"/>
      </left>
      <right style="dashed">
        <color auto="1"/>
      </right>
      <top/>
      <bottom style="dashed">
        <color auto="1"/>
      </bottom>
      <diagonal/>
    </border>
    <border>
      <left style="dashed">
        <color auto="1"/>
      </left>
      <right style="dashed">
        <color auto="1"/>
      </right>
      <top/>
      <bottom style="dashed">
        <color auto="1"/>
      </bottom>
      <diagonal/>
    </border>
    <border>
      <left style="thin">
        <color indexed="64"/>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dashed">
        <color auto="1"/>
      </right>
      <top style="dashed">
        <color auto="1"/>
      </top>
      <bottom style="hair">
        <color indexed="64"/>
      </bottom>
      <diagonal/>
    </border>
    <border>
      <left style="dashed">
        <color indexed="64"/>
      </left>
      <right style="dashed">
        <color indexed="64"/>
      </right>
      <top style="dashed">
        <color indexed="64"/>
      </top>
      <bottom style="hair">
        <color indexed="64"/>
      </bottom>
      <diagonal/>
    </border>
    <border>
      <left style="thin">
        <color indexed="64"/>
      </left>
      <right style="medium">
        <color indexed="64"/>
      </right>
      <top style="dashed">
        <color auto="1"/>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bottom style="dashed">
        <color auto="1"/>
      </bottom>
      <diagonal/>
    </border>
    <border>
      <left style="thin">
        <color auto="1"/>
      </left>
      <right style="medium">
        <color indexed="64"/>
      </right>
      <top/>
      <bottom style="dashed">
        <color auto="1"/>
      </bottom>
      <diagonal/>
    </border>
    <border>
      <left style="medium">
        <color indexed="64"/>
      </left>
      <right style="thin">
        <color indexed="64"/>
      </right>
      <top style="dashed">
        <color auto="1"/>
      </top>
      <bottom style="hair">
        <color indexed="64"/>
      </bottom>
      <diagonal/>
    </border>
    <border>
      <left style="medium">
        <color indexed="64"/>
      </left>
      <right/>
      <top/>
      <bottom style="dashed">
        <color auto="1"/>
      </bottom>
      <diagonal/>
    </border>
  </borders>
  <cellStyleXfs count="242">
    <xf numFmtId="0" fontId="0"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8" fillId="0" borderId="0" applyFont="0" applyFill="0" applyBorder="0" applyAlignment="0" applyProtection="0"/>
    <xf numFmtId="166" fontId="10" fillId="0" borderId="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10" fillId="0" borderId="0"/>
    <xf numFmtId="166" fontId="10" fillId="0" borderId="0"/>
    <xf numFmtId="0" fontId="12" fillId="0" borderId="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5" fillId="11" borderId="0" applyNumberFormat="0" applyBorder="0" applyAlignment="0" applyProtection="0"/>
    <xf numFmtId="0" fontId="16" fillId="23" borderId="18" applyNumberFormat="0" applyAlignment="0" applyProtection="0"/>
    <xf numFmtId="0" fontId="17" fillId="0" borderId="0" applyNumberFormat="0" applyFill="0" applyBorder="0" applyAlignment="0" applyProtection="0"/>
    <xf numFmtId="0" fontId="18" fillId="0" borderId="19" applyNumberFormat="0" applyFill="0" applyAlignment="0" applyProtection="0"/>
    <xf numFmtId="0" fontId="19" fillId="0" borderId="20" applyNumberFormat="0" applyFill="0" applyAlignment="0" applyProtection="0"/>
    <xf numFmtId="0" fontId="20" fillId="0" borderId="21" applyNumberFormat="0" applyFill="0" applyAlignment="0" applyProtection="0"/>
    <xf numFmtId="0" fontId="20" fillId="0" borderId="0" applyNumberFormat="0" applyFill="0" applyBorder="0" applyAlignment="0" applyProtection="0"/>
    <xf numFmtId="0" fontId="21" fillId="24" borderId="0" applyNumberFormat="0" applyBorder="0" applyAlignment="0" applyProtection="0"/>
    <xf numFmtId="0" fontId="12" fillId="25" borderId="22" applyNumberFormat="0" applyFon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9" borderId="0" applyNumberFormat="0" applyBorder="0" applyAlignment="0" applyProtection="0"/>
    <xf numFmtId="0" fontId="24" fillId="0" borderId="23" applyNumberFormat="0" applyFill="0" applyAlignment="0" applyProtection="0"/>
    <xf numFmtId="0" fontId="25" fillId="30" borderId="24" applyNumberFormat="0" applyAlignment="0" applyProtection="0"/>
    <xf numFmtId="0" fontId="26" fillId="23" borderId="25" applyNumberFormat="0" applyAlignment="0" applyProtection="0"/>
    <xf numFmtId="0" fontId="27" fillId="10" borderId="0" applyNumberFormat="0" applyBorder="0" applyAlignment="0" applyProtection="0"/>
    <xf numFmtId="0" fontId="11" fillId="0" borderId="0"/>
    <xf numFmtId="0" fontId="28" fillId="14" borderId="25" applyNumberFormat="0" applyAlignment="0" applyProtection="0"/>
    <xf numFmtId="0" fontId="29" fillId="0" borderId="26" applyNumberFormat="0" applyFill="0" applyAlignment="0" applyProtection="0"/>
    <xf numFmtId="164" fontId="8" fillId="0" borderId="0" applyFont="0" applyFill="0" applyBorder="0" applyAlignment="0" applyProtection="0"/>
    <xf numFmtId="4" fontId="30" fillId="0" borderId="0"/>
    <xf numFmtId="166" fontId="10" fillId="0" borderId="0"/>
    <xf numFmtId="164" fontId="4" fillId="0" borderId="0" applyFont="0" applyFill="0" applyBorder="0" applyAlignment="0" applyProtection="0"/>
    <xf numFmtId="167" fontId="31" fillId="0" borderId="0"/>
    <xf numFmtId="0" fontId="13" fillId="0" borderId="0"/>
    <xf numFmtId="0" fontId="32" fillId="0" borderId="0"/>
    <xf numFmtId="167" fontId="31" fillId="0" borderId="0"/>
    <xf numFmtId="9" fontId="4" fillId="0" borderId="0" applyFont="0" applyFill="0" applyBorder="0" applyAlignment="0" applyProtection="0"/>
    <xf numFmtId="168" fontId="11" fillId="0" borderId="0" applyFill="0" applyBorder="0" applyAlignment="0" applyProtection="0"/>
    <xf numFmtId="166" fontId="33" fillId="0" borderId="0"/>
    <xf numFmtId="166" fontId="10" fillId="0" borderId="0"/>
    <xf numFmtId="0" fontId="30" fillId="0" borderId="0"/>
    <xf numFmtId="0" fontId="4" fillId="0" borderId="0"/>
    <xf numFmtId="164" fontId="4" fillId="0" borderId="0" applyFont="0" applyFill="0" applyBorder="0" applyAlignment="0" applyProtection="0"/>
    <xf numFmtId="166" fontId="10" fillId="0" borderId="0"/>
    <xf numFmtId="0" fontId="3" fillId="0" borderId="0"/>
    <xf numFmtId="0" fontId="8" fillId="0" borderId="0"/>
    <xf numFmtId="164" fontId="4" fillId="0" borderId="0" applyFont="0" applyFill="0" applyBorder="0" applyAlignment="0" applyProtection="0"/>
    <xf numFmtId="44" fontId="12" fillId="0" borderId="0" applyFont="0" applyFill="0" applyBorder="0" applyAlignment="0" applyProtection="0"/>
    <xf numFmtId="0" fontId="4" fillId="0" borderId="0"/>
    <xf numFmtId="0" fontId="4" fillId="0" borderId="0"/>
    <xf numFmtId="166" fontId="10" fillId="0" borderId="0"/>
    <xf numFmtId="0" fontId="4" fillId="0" borderId="0"/>
    <xf numFmtId="166" fontId="10" fillId="0" borderId="0"/>
    <xf numFmtId="166" fontId="10" fillId="0" borderId="0"/>
    <xf numFmtId="166" fontId="33" fillId="0" borderId="0"/>
    <xf numFmtId="0" fontId="30" fillId="0" borderId="0"/>
    <xf numFmtId="0" fontId="12" fillId="0" borderId="0"/>
    <xf numFmtId="0" fontId="4" fillId="0" borderId="0"/>
    <xf numFmtId="0" fontId="4" fillId="0" borderId="0"/>
    <xf numFmtId="0" fontId="4" fillId="0" borderId="0"/>
    <xf numFmtId="0" fontId="4" fillId="0" borderId="0"/>
    <xf numFmtId="167"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2" fillId="0" borderId="0" applyFont="0" applyFill="0" applyBorder="0" applyAlignment="0" applyProtection="0"/>
    <xf numFmtId="9" fontId="4" fillId="0" borderId="0" applyFont="0" applyFill="0" applyBorder="0" applyAlignment="0" applyProtection="0"/>
    <xf numFmtId="0" fontId="5" fillId="32" borderId="30" applyNumberFormat="0" applyFont="0" applyAlignment="0" applyProtection="0"/>
    <xf numFmtId="164" fontId="4"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4" fillId="0" borderId="0"/>
    <xf numFmtId="0" fontId="2" fillId="0" borderId="0"/>
    <xf numFmtId="164" fontId="4" fillId="0" borderId="0" applyFont="0" applyFill="0" applyBorder="0" applyAlignment="0" applyProtection="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4" fillId="0" borderId="0"/>
    <xf numFmtId="0" fontId="2" fillId="0" borderId="0"/>
    <xf numFmtId="0" fontId="34" fillId="0" borderId="0"/>
    <xf numFmtId="44" fontId="12" fillId="0" borderId="0" applyFont="0" applyFill="0" applyBorder="0" applyAlignment="0" applyProtection="0"/>
    <xf numFmtId="164" fontId="35" fillId="0" borderId="0" applyFont="0" applyFill="0" applyBorder="0" applyAlignment="0" applyProtection="0"/>
    <xf numFmtId="0" fontId="1" fillId="0" borderId="0"/>
    <xf numFmtId="0" fontId="1" fillId="0" borderId="0"/>
    <xf numFmtId="0" fontId="35" fillId="0" borderId="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6" fillId="0" borderId="0" applyFont="0" applyFill="0" applyBorder="0" applyAlignment="0" applyProtection="0"/>
    <xf numFmtId="0" fontId="12" fillId="0" borderId="0"/>
    <xf numFmtId="0" fontId="4" fillId="0" borderId="0"/>
    <xf numFmtId="0" fontId="4" fillId="0" borderId="0">
      <alignment vertical="center"/>
    </xf>
    <xf numFmtId="0" fontId="4" fillId="0" borderId="0"/>
    <xf numFmtId="0" fontId="4" fillId="0" borderId="0"/>
    <xf numFmtId="0" fontId="12" fillId="0" borderId="0"/>
  </cellStyleXfs>
  <cellXfs count="1823">
    <xf numFmtId="0" fontId="0" fillId="0" borderId="0" xfId="0"/>
    <xf numFmtId="0" fontId="4" fillId="0" borderId="0" xfId="0" applyFont="1"/>
    <xf numFmtId="0" fontId="36" fillId="0" borderId="0" xfId="0" applyFont="1"/>
    <xf numFmtId="0" fontId="5" fillId="0" borderId="7" xfId="0" applyFont="1" applyBorder="1" applyAlignment="1">
      <alignment horizontal="left" vertical="center" wrapText="1"/>
    </xf>
    <xf numFmtId="0" fontId="5" fillId="0" borderId="7" xfId="0" applyFont="1" applyBorder="1" applyAlignment="1">
      <alignment horizontal="center"/>
    </xf>
    <xf numFmtId="2" fontId="5" fillId="0" borderId="7" xfId="0" applyNumberFormat="1" applyFont="1" applyBorder="1" applyAlignment="1">
      <alignment horizontal="center"/>
    </xf>
    <xf numFmtId="0" fontId="5" fillId="0" borderId="7" xfId="24" applyFont="1" applyBorder="1" applyAlignment="1">
      <alignment horizontal="left" vertical="center" wrapText="1"/>
    </xf>
    <xf numFmtId="0" fontId="5" fillId="0" borderId="7" xfId="0" applyFont="1" applyBorder="1" applyAlignment="1">
      <alignment horizontal="left" vertical="center" wrapText="1" shrinkToFit="1"/>
    </xf>
    <xf numFmtId="0" fontId="5" fillId="0" borderId="7" xfId="24" applyFont="1" applyBorder="1" applyAlignment="1">
      <alignment horizontal="center"/>
    </xf>
    <xf numFmtId="2" fontId="5" fillId="0" borderId="17" xfId="0" applyNumberFormat="1" applyFont="1" applyBorder="1" applyAlignment="1">
      <alignment horizontal="center"/>
    </xf>
    <xf numFmtId="0" fontId="5" fillId="0" borderId="7" xfId="34" applyFont="1" applyBorder="1" applyAlignment="1">
      <alignment horizontal="left" vertical="center" wrapText="1"/>
    </xf>
    <xf numFmtId="2" fontId="5" fillId="0" borderId="7" xfId="34" applyNumberFormat="1" applyFont="1" applyBorder="1" applyAlignment="1">
      <alignment horizontal="center"/>
    </xf>
    <xf numFmtId="49" fontId="5" fillId="0" borderId="31" xfId="0" applyNumberFormat="1" applyFont="1" applyBorder="1" applyAlignment="1">
      <alignment horizontal="center" vertical="top"/>
    </xf>
    <xf numFmtId="0" fontId="36" fillId="0" borderId="3" xfId="0" applyFont="1" applyBorder="1" applyAlignment="1">
      <alignment horizontal="center" vertical="top"/>
    </xf>
    <xf numFmtId="0" fontId="7" fillId="0" borderId="4" xfId="0" applyFont="1" applyBorder="1"/>
    <xf numFmtId="0" fontId="36" fillId="0" borderId="4" xfId="0" applyFont="1" applyBorder="1" applyAlignment="1">
      <alignment horizontal="center"/>
    </xf>
    <xf numFmtId="2" fontId="36" fillId="0" borderId="4" xfId="0" applyNumberFormat="1" applyFont="1" applyBorder="1" applyAlignment="1">
      <alignment horizontal="center"/>
    </xf>
    <xf numFmtId="0" fontId="36" fillId="0" borderId="4" xfId="0" applyFont="1" applyBorder="1"/>
    <xf numFmtId="0" fontId="4" fillId="0" borderId="7" xfId="0" applyFont="1" applyBorder="1" applyAlignment="1">
      <alignment vertical="center" wrapText="1"/>
    </xf>
    <xf numFmtId="0" fontId="4" fillId="0" borderId="7" xfId="0" applyFont="1" applyBorder="1" applyAlignment="1">
      <alignment vertical="center" wrapText="1" shrinkToFit="1"/>
    </xf>
    <xf numFmtId="0" fontId="5" fillId="4" borderId="7" xfId="0" applyFont="1" applyFill="1" applyBorder="1" applyAlignment="1">
      <alignment vertical="center" wrapText="1"/>
    </xf>
    <xf numFmtId="0" fontId="36" fillId="0" borderId="0" xfId="0" applyFont="1" applyAlignment="1">
      <alignment vertical="top"/>
    </xf>
    <xf numFmtId="0" fontId="5" fillId="0" borderId="7" xfId="0" applyFont="1" applyBorder="1" applyAlignment="1">
      <alignment horizontal="left" vertical="top" wrapText="1"/>
    </xf>
    <xf numFmtId="0" fontId="5" fillId="0" borderId="34" xfId="0" applyFont="1" applyBorder="1" applyAlignment="1">
      <alignment horizontal="center" vertical="top"/>
    </xf>
    <xf numFmtId="0" fontId="5" fillId="4" borderId="7" xfId="0" applyFont="1" applyFill="1" applyBorder="1" applyAlignment="1">
      <alignment vertical="top" wrapText="1"/>
    </xf>
    <xf numFmtId="0" fontId="44" fillId="0" borderId="0" xfId="0" applyFont="1"/>
    <xf numFmtId="0" fontId="4" fillId="0" borderId="7" xfId="0" applyFont="1" applyBorder="1" applyAlignment="1">
      <alignment vertical="top" wrapText="1"/>
    </xf>
    <xf numFmtId="0" fontId="5" fillId="0" borderId="31" xfId="0" applyFont="1" applyBorder="1" applyAlignment="1">
      <alignment horizontal="center" vertical="top"/>
    </xf>
    <xf numFmtId="0" fontId="39" fillId="4" borderId="7" xfId="0" applyFont="1" applyFill="1" applyBorder="1" applyAlignment="1">
      <alignment horizontal="left" vertical="center" wrapText="1"/>
    </xf>
    <xf numFmtId="0" fontId="5" fillId="0" borderId="31" xfId="24" applyFont="1" applyBorder="1" applyAlignment="1">
      <alignment horizontal="center" vertical="top"/>
    </xf>
    <xf numFmtId="49" fontId="5" fillId="0" borderId="49" xfId="24" applyNumberFormat="1" applyFont="1" applyBorder="1" applyAlignment="1">
      <alignment horizontal="center" vertical="top"/>
    </xf>
    <xf numFmtId="44" fontId="5" fillId="0" borderId="0" xfId="1" applyNumberFormat="1" applyFont="1" applyBorder="1" applyAlignment="1">
      <alignment horizontal="right"/>
    </xf>
    <xf numFmtId="0" fontId="4" fillId="0" borderId="67" xfId="0" applyFont="1" applyBorder="1" applyAlignment="1">
      <alignment vertical="center" wrapText="1" shrinkToFit="1"/>
    </xf>
    <xf numFmtId="0" fontId="37" fillId="0" borderId="7" xfId="34" applyFont="1" applyBorder="1" applyAlignment="1">
      <alignment horizontal="left" vertical="center" wrapText="1"/>
    </xf>
    <xf numFmtId="0" fontId="4" fillId="0" borderId="0" xfId="0" applyFont="1" applyAlignment="1">
      <alignment horizontal="center"/>
    </xf>
    <xf numFmtId="0" fontId="42" fillId="35" borderId="2" xfId="0" applyFont="1" applyFill="1" applyBorder="1" applyAlignment="1">
      <alignment horizontal="center"/>
    </xf>
    <xf numFmtId="2" fontId="42" fillId="35" borderId="2" xfId="0" applyNumberFormat="1" applyFont="1" applyFill="1" applyBorder="1" applyAlignment="1">
      <alignment horizontal="center"/>
    </xf>
    <xf numFmtId="2" fontId="42" fillId="7" borderId="2" xfId="0" applyNumberFormat="1" applyFont="1" applyFill="1" applyBorder="1" applyAlignment="1">
      <alignment horizontal="center"/>
    </xf>
    <xf numFmtId="0" fontId="48" fillId="0" borderId="0" xfId="0" applyFont="1" applyAlignment="1">
      <alignment horizontal="justify" vertical="top" wrapText="1"/>
    </xf>
    <xf numFmtId="49" fontId="4" fillId="0" borderId="0" xfId="0" applyNumberFormat="1" applyFont="1" applyAlignment="1">
      <alignment horizontal="right" vertical="top"/>
    </xf>
    <xf numFmtId="172" fontId="4" fillId="0" borderId="0" xfId="0" applyNumberFormat="1" applyFont="1" applyAlignment="1">
      <alignment horizontal="right" wrapText="1"/>
    </xf>
    <xf numFmtId="172" fontId="4" fillId="0" borderId="0" xfId="0" applyNumberFormat="1" applyFont="1" applyAlignment="1">
      <alignment wrapText="1"/>
    </xf>
    <xf numFmtId="173" fontId="4" fillId="0" borderId="0" xfId="0" applyNumberFormat="1" applyFont="1"/>
    <xf numFmtId="0" fontId="49" fillId="0" borderId="0" xfId="0" applyFont="1" applyAlignment="1">
      <alignment horizontal="justify" vertical="top" wrapText="1"/>
    </xf>
    <xf numFmtId="0" fontId="4" fillId="0" borderId="0" xfId="0" applyFont="1" applyAlignment="1">
      <alignment vertical="center" wrapText="1"/>
    </xf>
    <xf numFmtId="0" fontId="50" fillId="0" borderId="0" xfId="0" applyFont="1" applyAlignment="1">
      <alignment horizontal="justify" vertical="top" wrapText="1"/>
    </xf>
    <xf numFmtId="172" fontId="5" fillId="0" borderId="32" xfId="1" applyNumberFormat="1" applyFont="1" applyBorder="1" applyAlignment="1">
      <alignment horizontal="right"/>
    </xf>
    <xf numFmtId="172" fontId="5" fillId="0" borderId="32" xfId="17" applyNumberFormat="1" applyFont="1" applyFill="1" applyBorder="1" applyAlignment="1">
      <alignment horizontal="right"/>
    </xf>
    <xf numFmtId="172" fontId="4" fillId="2" borderId="29" xfId="0" applyNumberFormat="1" applyFont="1" applyFill="1" applyBorder="1" applyAlignment="1">
      <alignment horizontal="center" vertical="top" wrapText="1"/>
    </xf>
    <xf numFmtId="172" fontId="5" fillId="0" borderId="0" xfId="0" applyNumberFormat="1" applyFont="1"/>
    <xf numFmtId="172" fontId="5" fillId="0" borderId="0" xfId="0" applyNumberFormat="1" applyFont="1" applyAlignment="1">
      <alignment vertical="top"/>
    </xf>
    <xf numFmtId="172" fontId="4" fillId="0" borderId="0" xfId="0" applyNumberFormat="1" applyFont="1"/>
    <xf numFmtId="0" fontId="5" fillId="0" borderId="86" xfId="24" applyFont="1" applyBorder="1" applyAlignment="1">
      <alignment horizontal="center" vertical="top"/>
    </xf>
    <xf numFmtId="0" fontId="5" fillId="0" borderId="86" xfId="0" applyFont="1" applyBorder="1" applyAlignment="1">
      <alignment horizontal="left" vertical="top" wrapText="1"/>
    </xf>
    <xf numFmtId="49" fontId="52" fillId="0" borderId="0" xfId="0" applyNumberFormat="1" applyFont="1" applyAlignment="1">
      <alignment horizontal="center" vertical="top"/>
    </xf>
    <xf numFmtId="0" fontId="52" fillId="0" borderId="0" xfId="0" applyFont="1" applyAlignment="1">
      <alignment vertical="top"/>
    </xf>
    <xf numFmtId="2" fontId="4" fillId="0" borderId="0" xfId="0" applyNumberFormat="1" applyFont="1" applyAlignment="1">
      <alignment horizontal="center"/>
    </xf>
    <xf numFmtId="49" fontId="42" fillId="0" borderId="0" xfId="0" applyNumberFormat="1" applyFont="1" applyAlignment="1">
      <alignment horizontal="center" vertical="top"/>
    </xf>
    <xf numFmtId="0" fontId="42" fillId="0" borderId="0" xfId="0" applyFont="1" applyAlignment="1">
      <alignment vertical="top"/>
    </xf>
    <xf numFmtId="49" fontId="42" fillId="0" borderId="1" xfId="0" applyNumberFormat="1" applyFont="1" applyBorder="1" applyAlignment="1">
      <alignment horizontal="center" vertical="center" wrapText="1"/>
    </xf>
    <xf numFmtId="0" fontId="42" fillId="0" borderId="2" xfId="0" applyFont="1" applyBorder="1" applyAlignment="1">
      <alignment horizontal="center" vertical="center"/>
    </xf>
    <xf numFmtId="2" fontId="42" fillId="0" borderId="2" xfId="0" applyNumberFormat="1" applyFont="1" applyBorder="1" applyAlignment="1">
      <alignment horizontal="center" vertical="center"/>
    </xf>
    <xf numFmtId="49" fontId="4" fillId="0" borderId="93" xfId="0" applyNumberFormat="1" applyFont="1" applyBorder="1" applyAlignment="1">
      <alignment horizontal="center" vertical="top"/>
    </xf>
    <xf numFmtId="0" fontId="42" fillId="3" borderId="2" xfId="0" applyFont="1" applyFill="1" applyBorder="1" applyAlignment="1">
      <alignment horizontal="left" vertical="center"/>
    </xf>
    <xf numFmtId="0" fontId="42" fillId="3" borderId="2" xfId="0" applyFont="1" applyFill="1" applyBorder="1" applyAlignment="1">
      <alignment horizontal="center"/>
    </xf>
    <xf numFmtId="2" fontId="42" fillId="3" borderId="2" xfId="0" applyNumberFormat="1" applyFont="1" applyFill="1" applyBorder="1" applyAlignment="1">
      <alignment horizontal="center"/>
    </xf>
    <xf numFmtId="0" fontId="4" fillId="0" borderId="34" xfId="0" applyFont="1" applyBorder="1" applyAlignment="1">
      <alignment horizontal="center" vertical="top"/>
    </xf>
    <xf numFmtId="0" fontId="4" fillId="0" borderId="7" xfId="0" applyFont="1" applyBorder="1" applyAlignment="1">
      <alignment horizontal="left" vertical="center" wrapText="1"/>
    </xf>
    <xf numFmtId="0" fontId="4" fillId="0" borderId="7" xfId="0" applyFont="1" applyBorder="1" applyAlignment="1">
      <alignment horizontal="center"/>
    </xf>
    <xf numFmtId="2" fontId="4" fillId="0" borderId="7" xfId="0" applyNumberFormat="1" applyFont="1" applyBorder="1" applyAlignment="1">
      <alignment horizontal="center"/>
    </xf>
    <xf numFmtId="49" fontId="4" fillId="0" borderId="31" xfId="0" applyNumberFormat="1" applyFont="1" applyBorder="1" applyAlignment="1">
      <alignment horizontal="center" vertical="top"/>
    </xf>
    <xf numFmtId="0" fontId="4" fillId="0" borderId="7" xfId="24" applyBorder="1" applyAlignment="1">
      <alignment horizontal="left" vertical="center" wrapText="1"/>
    </xf>
    <xf numFmtId="49" fontId="4" fillId="0" borderId="34" xfId="0" applyNumberFormat="1" applyFont="1" applyBorder="1" applyAlignment="1">
      <alignment horizontal="center" vertical="top"/>
    </xf>
    <xf numFmtId="0" fontId="4" fillId="0" borderId="7" xfId="0" applyFont="1" applyBorder="1" applyAlignment="1">
      <alignment horizontal="left" vertical="top" wrapText="1"/>
    </xf>
    <xf numFmtId="0" fontId="4" fillId="0" borderId="7" xfId="24" applyBorder="1" applyAlignment="1">
      <alignment horizontal="center"/>
    </xf>
    <xf numFmtId="0" fontId="4" fillId="0" borderId="17" xfId="0" applyFont="1" applyBorder="1" applyAlignment="1">
      <alignment horizontal="center"/>
    </xf>
    <xf numFmtId="0" fontId="4" fillId="0" borderId="31" xfId="0" applyFont="1" applyBorder="1" applyAlignment="1">
      <alignment horizontal="center" vertical="top"/>
    </xf>
    <xf numFmtId="0" fontId="4" fillId="0" borderId="7" xfId="24" applyBorder="1" applyAlignment="1">
      <alignment horizontal="left" vertical="top" wrapText="1"/>
    </xf>
    <xf numFmtId="2" fontId="4" fillId="0" borderId="7" xfId="24" applyNumberFormat="1" applyBorder="1" applyAlignment="1">
      <alignment horizontal="center"/>
    </xf>
    <xf numFmtId="0" fontId="4" fillId="0" borderId="71" xfId="0" applyFont="1" applyBorder="1" applyAlignment="1">
      <alignment horizontal="center" vertical="top"/>
    </xf>
    <xf numFmtId="0" fontId="4" fillId="0" borderId="47" xfId="24" applyBorder="1" applyAlignment="1">
      <alignment horizontal="left" vertical="top" wrapText="1"/>
    </xf>
    <xf numFmtId="0" fontId="4" fillId="0" borderId="47" xfId="0" applyFont="1" applyBorder="1" applyAlignment="1">
      <alignment horizontal="center"/>
    </xf>
    <xf numFmtId="2" fontId="4" fillId="0" borderId="47" xfId="24" applyNumberFormat="1" applyBorder="1" applyAlignment="1">
      <alignment horizontal="center"/>
    </xf>
    <xf numFmtId="49" fontId="42" fillId="3" borderId="1" xfId="0" applyNumberFormat="1" applyFont="1" applyFill="1" applyBorder="1" applyAlignment="1">
      <alignment horizontal="center" vertical="center"/>
    </xf>
    <xf numFmtId="49" fontId="42" fillId="4" borderId="37" xfId="0" applyNumberFormat="1" applyFont="1" applyFill="1" applyBorder="1" applyAlignment="1">
      <alignment horizontal="center" vertical="top"/>
    </xf>
    <xf numFmtId="0" fontId="42" fillId="4" borderId="33" xfId="0" applyFont="1" applyFill="1" applyBorder="1" applyAlignment="1">
      <alignment horizontal="left" vertical="center"/>
    </xf>
    <xf numFmtId="0" fontId="42" fillId="4" borderId="33" xfId="0" applyFont="1" applyFill="1" applyBorder="1" applyAlignment="1">
      <alignment horizontal="center"/>
    </xf>
    <xf numFmtId="2" fontId="42" fillId="4" borderId="33" xfId="0" applyNumberFormat="1" applyFont="1" applyFill="1" applyBorder="1" applyAlignment="1">
      <alignment horizontal="center"/>
    </xf>
    <xf numFmtId="49" fontId="4" fillId="0" borderId="95" xfId="0" applyNumberFormat="1" applyFont="1" applyBorder="1" applyAlignment="1">
      <alignment horizontal="center" vertical="top"/>
    </xf>
    <xf numFmtId="0" fontId="42" fillId="7" borderId="1" xfId="0" applyFont="1" applyFill="1" applyBorder="1" applyAlignment="1">
      <alignment horizontal="left" vertical="center"/>
    </xf>
    <xf numFmtId="0" fontId="4" fillId="7" borderId="2" xfId="0" applyFont="1" applyFill="1" applyBorder="1" applyAlignment="1">
      <alignment horizontal="center"/>
    </xf>
    <xf numFmtId="2" fontId="4" fillId="7" borderId="2" xfId="0" applyNumberFormat="1" applyFont="1" applyFill="1" applyBorder="1" applyAlignment="1">
      <alignment horizontal="center"/>
    </xf>
    <xf numFmtId="0" fontId="42" fillId="0" borderId="17" xfId="0" applyFont="1" applyBorder="1" applyAlignment="1">
      <alignment horizontal="left" vertical="center" wrapText="1"/>
    </xf>
    <xf numFmtId="1" fontId="4" fillId="0" borderId="34" xfId="0" applyNumberFormat="1" applyFont="1" applyBorder="1" applyAlignment="1">
      <alignment horizontal="center" vertical="top"/>
    </xf>
    <xf numFmtId="1" fontId="4" fillId="0" borderId="31" xfId="0" applyNumberFormat="1" applyFont="1" applyBorder="1" applyAlignment="1">
      <alignment horizontal="center" vertical="top"/>
    </xf>
    <xf numFmtId="1" fontId="4" fillId="0" borderId="35" xfId="0" applyNumberFormat="1" applyFont="1" applyBorder="1" applyAlignment="1">
      <alignment horizontal="center" vertical="top"/>
    </xf>
    <xf numFmtId="0" fontId="4" fillId="0" borderId="53" xfId="0" applyFont="1" applyBorder="1" applyAlignment="1">
      <alignment horizontal="left" vertical="center" wrapText="1"/>
    </xf>
    <xf numFmtId="0" fontId="4" fillId="0" borderId="53" xfId="0" applyFont="1" applyBorder="1" applyAlignment="1">
      <alignment horizontal="center" vertical="center" wrapText="1"/>
    </xf>
    <xf numFmtId="0" fontId="4" fillId="0" borderId="56" xfId="0" applyFont="1" applyBorder="1" applyAlignment="1">
      <alignment horizontal="left" vertical="center" wrapText="1"/>
    </xf>
    <xf numFmtId="0" fontId="4" fillId="0" borderId="57" xfId="0" applyFont="1" applyBorder="1" applyAlignment="1">
      <alignment horizontal="left" vertical="center" wrapText="1"/>
    </xf>
    <xf numFmtId="0" fontId="4" fillId="0" borderId="57" xfId="0" applyFont="1" applyBorder="1" applyAlignment="1">
      <alignment horizontal="center" vertical="center" wrapText="1"/>
    </xf>
    <xf numFmtId="2" fontId="4" fillId="0" borderId="17" xfId="0" applyNumberFormat="1" applyFont="1" applyBorder="1" applyAlignment="1">
      <alignment horizontal="center"/>
    </xf>
    <xf numFmtId="1" fontId="4" fillId="0" borderId="39" xfId="0" applyNumberFormat="1" applyFont="1" applyBorder="1" applyAlignment="1">
      <alignment horizontal="center" vertical="top"/>
    </xf>
    <xf numFmtId="0" fontId="4" fillId="0" borderId="54" xfId="0" applyFont="1" applyBorder="1" applyAlignment="1">
      <alignment vertical="center" wrapText="1"/>
    </xf>
    <xf numFmtId="0" fontId="4" fillId="0" borderId="40" xfId="0" applyFont="1" applyBorder="1" applyAlignment="1">
      <alignment horizontal="center"/>
    </xf>
    <xf numFmtId="2" fontId="4" fillId="0" borderId="40" xfId="0" applyNumberFormat="1" applyFont="1" applyBorder="1" applyAlignment="1">
      <alignment horizontal="center"/>
    </xf>
    <xf numFmtId="0" fontId="4" fillId="0" borderId="42" xfId="0" applyFont="1" applyBorder="1" applyAlignment="1">
      <alignment horizontal="center"/>
    </xf>
    <xf numFmtId="2" fontId="4" fillId="0" borderId="42" xfId="0" applyNumberFormat="1" applyFont="1" applyBorder="1" applyAlignment="1">
      <alignment horizontal="center"/>
    </xf>
    <xf numFmtId="0" fontId="4" fillId="0" borderId="52" xfId="0" applyFont="1" applyBorder="1" applyAlignment="1">
      <alignment horizontal="center"/>
    </xf>
    <xf numFmtId="44" fontId="4" fillId="0" borderId="40" xfId="1" applyNumberFormat="1" applyFont="1" applyBorder="1" applyAlignment="1">
      <alignment horizontal="right"/>
    </xf>
    <xf numFmtId="0" fontId="4" fillId="0" borderId="17" xfId="0" applyFont="1" applyBorder="1" applyAlignment="1">
      <alignment horizontal="left" vertical="top" wrapText="1"/>
    </xf>
    <xf numFmtId="0" fontId="4" fillId="0" borderId="17" xfId="24" applyBorder="1" applyAlignment="1">
      <alignment horizontal="center"/>
    </xf>
    <xf numFmtId="0" fontId="4" fillId="4" borderId="7" xfId="0" applyFont="1" applyFill="1" applyBorder="1" applyAlignment="1">
      <alignment horizontal="left" vertical="center" wrapText="1"/>
    </xf>
    <xf numFmtId="0" fontId="42" fillId="4" borderId="7" xfId="0" applyFont="1" applyFill="1" applyBorder="1" applyAlignment="1">
      <alignment horizontal="left" vertical="center" wrapText="1"/>
    </xf>
    <xf numFmtId="49" fontId="4" fillId="0" borderId="49" xfId="0" applyNumberFormat="1" applyFont="1" applyBorder="1" applyAlignment="1">
      <alignment horizontal="center" vertical="top"/>
    </xf>
    <xf numFmtId="0" fontId="4" fillId="0" borderId="0" xfId="0" applyFont="1" applyAlignment="1">
      <alignment vertical="top"/>
    </xf>
    <xf numFmtId="49" fontId="42" fillId="7" borderId="1" xfId="0" applyNumberFormat="1" applyFont="1" applyFill="1" applyBorder="1" applyAlignment="1">
      <alignment horizontal="center" vertical="center"/>
    </xf>
    <xf numFmtId="0" fontId="42" fillId="7" borderId="38" xfId="0" applyFont="1" applyFill="1" applyBorder="1" applyAlignment="1">
      <alignment horizontal="left" vertical="center"/>
    </xf>
    <xf numFmtId="0" fontId="42" fillId="7" borderId="2" xfId="0" applyFont="1" applyFill="1" applyBorder="1" applyAlignment="1">
      <alignment horizontal="center"/>
    </xf>
    <xf numFmtId="49" fontId="42" fillId="0" borderId="49" xfId="0" applyNumberFormat="1" applyFont="1" applyBorder="1" applyAlignment="1">
      <alignment horizontal="center" vertical="top"/>
    </xf>
    <xf numFmtId="49" fontId="4" fillId="0" borderId="37" xfId="0" applyNumberFormat="1" applyFont="1" applyBorder="1" applyAlignment="1">
      <alignment horizontal="center" vertical="top"/>
    </xf>
    <xf numFmtId="0" fontId="42" fillId="5" borderId="37" xfId="0" applyFont="1" applyFill="1" applyBorder="1" applyAlignment="1">
      <alignment horizontal="left" vertical="center" wrapText="1"/>
    </xf>
    <xf numFmtId="0" fontId="4" fillId="5" borderId="33" xfId="0" applyFont="1" applyFill="1" applyBorder="1" applyAlignment="1">
      <alignment horizontal="center"/>
    </xf>
    <xf numFmtId="2" fontId="4" fillId="5" borderId="33" xfId="0" applyNumberFormat="1" applyFont="1" applyFill="1" applyBorder="1" applyAlignment="1">
      <alignment horizontal="center"/>
    </xf>
    <xf numFmtId="49" fontId="4" fillId="0" borderId="35" xfId="0" applyNumberFormat="1" applyFont="1" applyBorder="1" applyAlignment="1">
      <alignment horizontal="center" vertical="top"/>
    </xf>
    <xf numFmtId="0" fontId="42" fillId="0" borderId="40" xfId="0" applyFont="1" applyBorder="1" applyAlignment="1">
      <alignment horizontal="left" vertical="center" wrapText="1"/>
    </xf>
    <xf numFmtId="44" fontId="4" fillId="0" borderId="40" xfId="1" applyNumberFormat="1" applyFont="1" applyBorder="1" applyAlignment="1">
      <alignment horizontal="center"/>
    </xf>
    <xf numFmtId="49" fontId="4" fillId="0" borderId="71" xfId="24" applyNumberFormat="1" applyBorder="1" applyAlignment="1">
      <alignment horizontal="center" vertical="top"/>
    </xf>
    <xf numFmtId="0" fontId="4" fillId="4" borderId="96" xfId="0" applyFont="1" applyFill="1" applyBorder="1" applyAlignment="1">
      <alignment horizontal="left" vertical="top" wrapText="1"/>
    </xf>
    <xf numFmtId="0" fontId="4" fillId="0" borderId="97" xfId="0" applyFont="1" applyBorder="1" applyAlignment="1">
      <alignment horizontal="center"/>
    </xf>
    <xf numFmtId="2" fontId="4" fillId="0" borderId="96" xfId="0" applyNumberFormat="1" applyFont="1" applyBorder="1" applyAlignment="1">
      <alignment horizontal="center"/>
    </xf>
    <xf numFmtId="49" fontId="4" fillId="0" borderId="72" xfId="24" applyNumberFormat="1" applyBorder="1" applyAlignment="1">
      <alignment horizontal="center" vertical="top"/>
    </xf>
    <xf numFmtId="0" fontId="4" fillId="4" borderId="88" xfId="0" applyFont="1" applyFill="1" applyBorder="1" applyAlignment="1">
      <alignment horizontal="left" vertical="top" wrapText="1"/>
    </xf>
    <xf numFmtId="0" fontId="4" fillId="0" borderId="89" xfId="0" applyFont="1" applyBorder="1" applyAlignment="1">
      <alignment horizontal="center"/>
    </xf>
    <xf numFmtId="2" fontId="4" fillId="0" borderId="88" xfId="0" applyNumberFormat="1" applyFont="1" applyBorder="1" applyAlignment="1">
      <alignment horizontal="center"/>
    </xf>
    <xf numFmtId="0" fontId="4" fillId="0" borderId="71" xfId="24" applyBorder="1" applyAlignment="1">
      <alignment horizontal="center" vertical="top"/>
    </xf>
    <xf numFmtId="49" fontId="4" fillId="0" borderId="49" xfId="24" applyNumberFormat="1" applyBorder="1" applyAlignment="1">
      <alignment horizontal="center" vertical="top"/>
    </xf>
    <xf numFmtId="0" fontId="4" fillId="0" borderId="102" xfId="0" applyFont="1" applyBorder="1" applyAlignment="1">
      <alignment horizontal="left" vertical="center"/>
    </xf>
    <xf numFmtId="0" fontId="4" fillId="0" borderId="103" xfId="0" applyFont="1" applyBorder="1" applyAlignment="1">
      <alignment horizontal="center"/>
    </xf>
    <xf numFmtId="2" fontId="4" fillId="0" borderId="102" xfId="0" applyNumberFormat="1" applyFont="1" applyBorder="1" applyAlignment="1">
      <alignment horizontal="center"/>
    </xf>
    <xf numFmtId="0" fontId="4" fillId="0" borderId="88" xfId="0" applyFont="1" applyBorder="1" applyAlignment="1">
      <alignment horizontal="left" vertical="center"/>
    </xf>
    <xf numFmtId="0" fontId="42" fillId="0" borderId="96" xfId="0" applyFont="1" applyBorder="1" applyAlignment="1">
      <alignment horizontal="left" vertical="center" wrapText="1"/>
    </xf>
    <xf numFmtId="0" fontId="4" fillId="0" borderId="49" xfId="24" applyBorder="1" applyAlignment="1">
      <alignment horizontal="center" vertical="top"/>
    </xf>
    <xf numFmtId="0" fontId="4" fillId="0" borderId="102" xfId="0" applyFont="1" applyBorder="1" applyAlignment="1">
      <alignment horizontal="left" vertical="center" wrapText="1"/>
    </xf>
    <xf numFmtId="0" fontId="4" fillId="0" borderId="107" xfId="0" applyFont="1" applyBorder="1" applyAlignment="1">
      <alignment horizontal="left" vertical="center" wrapText="1"/>
    </xf>
    <xf numFmtId="0" fontId="4" fillId="0" borderId="108" xfId="0" applyFont="1" applyBorder="1" applyAlignment="1">
      <alignment horizontal="center"/>
    </xf>
    <xf numFmtId="2" fontId="4" fillId="0" borderId="107" xfId="0" applyNumberFormat="1" applyFont="1" applyBorder="1" applyAlignment="1">
      <alignment horizontal="center"/>
    </xf>
    <xf numFmtId="0" fontId="4" fillId="0" borderId="72" xfId="24" applyBorder="1" applyAlignment="1">
      <alignment horizontal="center" vertical="top"/>
    </xf>
    <xf numFmtId="0" fontId="42" fillId="0" borderId="88" xfId="0" applyFont="1" applyBorder="1" applyAlignment="1">
      <alignment horizontal="left" vertical="center" wrapText="1"/>
    </xf>
    <xf numFmtId="0" fontId="42" fillId="0" borderId="89" xfId="0" applyFont="1" applyBorder="1" applyAlignment="1">
      <alignment horizontal="center"/>
    </xf>
    <xf numFmtId="2" fontId="42" fillId="0" borderId="88" xfId="0" applyNumberFormat="1" applyFont="1" applyBorder="1" applyAlignment="1">
      <alignment horizontal="center"/>
    </xf>
    <xf numFmtId="0" fontId="4" fillId="0" borderId="109" xfId="0" applyFont="1" applyBorder="1" applyAlignment="1">
      <alignment horizontal="left" vertical="center" wrapText="1"/>
    </xf>
    <xf numFmtId="0" fontId="4" fillId="0" borderId="110" xfId="0" applyFont="1" applyBorder="1" applyAlignment="1">
      <alignment horizontal="center"/>
    </xf>
    <xf numFmtId="2" fontId="4" fillId="0" borderId="110" xfId="0" applyNumberFormat="1" applyFont="1" applyBorder="1" applyAlignment="1">
      <alignment horizontal="center"/>
    </xf>
    <xf numFmtId="0" fontId="4" fillId="0" borderId="111" xfId="0" applyFont="1" applyBorder="1" applyAlignment="1">
      <alignment horizontal="left" vertical="center" wrapText="1"/>
    </xf>
    <xf numFmtId="0" fontId="4" fillId="0" borderId="112" xfId="0" applyFont="1" applyBorder="1" applyAlignment="1">
      <alignment horizontal="center"/>
    </xf>
    <xf numFmtId="2" fontId="4" fillId="0" borderId="112" xfId="0" applyNumberFormat="1" applyFont="1" applyBorder="1" applyAlignment="1">
      <alignment horizontal="center"/>
    </xf>
    <xf numFmtId="0" fontId="4" fillId="4" borderId="96" xfId="0" applyFont="1" applyFill="1" applyBorder="1" applyAlignment="1">
      <alignment horizontal="left" vertical="center" wrapText="1"/>
    </xf>
    <xf numFmtId="0" fontId="4" fillId="4" borderId="88" xfId="0" applyFont="1" applyFill="1" applyBorder="1" applyAlignment="1">
      <alignment horizontal="left" vertical="center" wrapText="1"/>
    </xf>
    <xf numFmtId="0" fontId="4" fillId="0" borderId="84" xfId="24" applyBorder="1" applyAlignment="1">
      <alignment horizontal="center" vertical="top"/>
    </xf>
    <xf numFmtId="0" fontId="4" fillId="0" borderId="4" xfId="0" applyFont="1" applyBorder="1" applyAlignment="1">
      <alignment horizontal="center"/>
    </xf>
    <xf numFmtId="49" fontId="42" fillId="5" borderId="1" xfId="0" applyNumberFormat="1" applyFont="1" applyFill="1" applyBorder="1" applyAlignment="1">
      <alignment horizontal="center" vertical="center"/>
    </xf>
    <xf numFmtId="0" fontId="42" fillId="5" borderId="38" xfId="0" applyFont="1" applyFill="1" applyBorder="1" applyAlignment="1">
      <alignment horizontal="left" vertical="center"/>
    </xf>
    <xf numFmtId="0" fontId="42" fillId="5" borderId="2" xfId="0" applyFont="1" applyFill="1" applyBorder="1" applyAlignment="1">
      <alignment horizontal="center"/>
    </xf>
    <xf numFmtId="2" fontId="42" fillId="5" borderId="2" xfId="0" applyNumberFormat="1" applyFont="1" applyFill="1" applyBorder="1" applyAlignment="1">
      <alignment horizontal="center"/>
    </xf>
    <xf numFmtId="44" fontId="4" fillId="0" borderId="0" xfId="1" applyNumberFormat="1" applyFont="1" applyFill="1" applyBorder="1" applyAlignment="1">
      <alignment horizontal="right"/>
    </xf>
    <xf numFmtId="0" fontId="4" fillId="0" borderId="7" xfId="34" applyFont="1" applyBorder="1" applyAlignment="1">
      <alignment horizontal="left" vertical="center" wrapText="1"/>
    </xf>
    <xf numFmtId="2" fontId="4" fillId="0" borderId="7" xfId="34" applyNumberFormat="1" applyFont="1" applyBorder="1" applyAlignment="1">
      <alignment horizontal="center"/>
    </xf>
    <xf numFmtId="0" fontId="4" fillId="0" borderId="31" xfId="24" applyBorder="1" applyAlignment="1">
      <alignment horizontal="center" vertical="top"/>
    </xf>
    <xf numFmtId="0" fontId="4" fillId="4" borderId="7" xfId="0" applyFont="1" applyFill="1" applyBorder="1" applyAlignment="1">
      <alignment vertical="center" wrapText="1"/>
    </xf>
    <xf numFmtId="49" fontId="42" fillId="35" borderId="1" xfId="0" applyNumberFormat="1" applyFont="1" applyFill="1" applyBorder="1" applyAlignment="1">
      <alignment horizontal="center" vertical="center"/>
    </xf>
    <xf numFmtId="0" fontId="42" fillId="35" borderId="38" xfId="0" applyFont="1" applyFill="1" applyBorder="1" applyAlignment="1">
      <alignment horizontal="left" vertical="center"/>
    </xf>
    <xf numFmtId="49" fontId="4" fillId="0" borderId="0" xfId="0" applyNumberFormat="1" applyFont="1" applyAlignment="1">
      <alignment horizontal="center" vertical="top"/>
    </xf>
    <xf numFmtId="172" fontId="42" fillId="0" borderId="51" xfId="0" applyNumberFormat="1" applyFont="1" applyBorder="1" applyAlignment="1">
      <alignment horizontal="center" vertical="top" wrapText="1"/>
    </xf>
    <xf numFmtId="172" fontId="4" fillId="8" borderId="13" xfId="0" applyNumberFormat="1" applyFont="1" applyFill="1" applyBorder="1" applyAlignment="1">
      <alignment horizontal="right"/>
    </xf>
    <xf numFmtId="172" fontId="4" fillId="0" borderId="94" xfId="1" applyNumberFormat="1" applyFont="1" applyBorder="1" applyAlignment="1">
      <alignment horizontal="right"/>
    </xf>
    <xf numFmtId="172" fontId="4" fillId="0" borderId="32" xfId="1" applyNumberFormat="1" applyFont="1" applyBorder="1" applyAlignment="1">
      <alignment horizontal="right"/>
    </xf>
    <xf numFmtId="172" fontId="4" fillId="0" borderId="48" xfId="1" applyNumberFormat="1" applyFont="1" applyBorder="1" applyAlignment="1">
      <alignment horizontal="right"/>
    </xf>
    <xf numFmtId="172" fontId="42" fillId="3" borderId="29" xfId="0" applyNumberFormat="1" applyFont="1" applyFill="1" applyBorder="1" applyAlignment="1">
      <alignment horizontal="right" vertical="center"/>
    </xf>
    <xf numFmtId="172" fontId="4" fillId="0" borderId="51" xfId="0" applyNumberFormat="1" applyFont="1" applyBorder="1"/>
    <xf numFmtId="172" fontId="4" fillId="0" borderId="44" xfId="17" applyNumberFormat="1" applyFont="1" applyFill="1" applyBorder="1" applyAlignment="1">
      <alignment horizontal="right"/>
    </xf>
    <xf numFmtId="172" fontId="4" fillId="0" borderId="41" xfId="17" applyNumberFormat="1" applyFont="1" applyFill="1" applyBorder="1" applyAlignment="1">
      <alignment horizontal="right"/>
    </xf>
    <xf numFmtId="172" fontId="4" fillId="0" borderId="32" xfId="17" applyNumberFormat="1" applyFont="1" applyFill="1" applyBorder="1" applyAlignment="1">
      <alignment horizontal="right"/>
    </xf>
    <xf numFmtId="172" fontId="42" fillId="7" borderId="6" xfId="1" applyNumberFormat="1" applyFont="1" applyFill="1" applyBorder="1" applyAlignment="1">
      <alignment horizontal="right" vertical="center"/>
    </xf>
    <xf numFmtId="172" fontId="42" fillId="6" borderId="6" xfId="1" applyNumberFormat="1" applyFont="1" applyFill="1" applyBorder="1" applyAlignment="1">
      <alignment horizontal="right" vertical="center"/>
    </xf>
    <xf numFmtId="172" fontId="4" fillId="0" borderId="41" xfId="1" applyNumberFormat="1" applyFont="1" applyBorder="1" applyAlignment="1">
      <alignment horizontal="right"/>
    </xf>
    <xf numFmtId="172" fontId="4" fillId="0" borderId="98" xfId="0" applyNumberFormat="1" applyFont="1" applyBorder="1" applyAlignment="1">
      <alignment horizontal="right"/>
    </xf>
    <xf numFmtId="172" fontId="4" fillId="4" borderId="100" xfId="1" applyNumberFormat="1" applyFont="1" applyFill="1" applyBorder="1" applyAlignment="1">
      <alignment horizontal="right"/>
    </xf>
    <xf numFmtId="172" fontId="4" fillId="4" borderId="98" xfId="1" applyNumberFormat="1" applyFont="1" applyFill="1" applyBorder="1" applyAlignment="1">
      <alignment horizontal="right"/>
    </xf>
    <xf numFmtId="172" fontId="4" fillId="4" borderId="104" xfId="1" applyNumberFormat="1" applyFont="1" applyFill="1" applyBorder="1" applyAlignment="1">
      <alignment horizontal="right"/>
    </xf>
    <xf numFmtId="172" fontId="4" fillId="4" borderId="36" xfId="1" applyNumberFormat="1" applyFont="1" applyFill="1" applyBorder="1" applyAlignment="1">
      <alignment horizontal="right"/>
    </xf>
    <xf numFmtId="172" fontId="4" fillId="4" borderId="51" xfId="1" applyNumberFormat="1" applyFont="1" applyFill="1" applyBorder="1" applyAlignment="1">
      <alignment horizontal="right"/>
    </xf>
    <xf numFmtId="172" fontId="42" fillId="5" borderId="6" xfId="1" applyNumberFormat="1" applyFont="1" applyFill="1" applyBorder="1" applyAlignment="1">
      <alignment horizontal="right" vertical="center"/>
    </xf>
    <xf numFmtId="172" fontId="4" fillId="0" borderId="0" xfId="0" applyNumberFormat="1" applyFont="1" applyAlignment="1">
      <alignment vertical="top"/>
    </xf>
    <xf numFmtId="172" fontId="4" fillId="0" borderId="68" xfId="1" applyNumberFormat="1" applyFont="1" applyBorder="1" applyAlignment="1">
      <alignment horizontal="right"/>
    </xf>
    <xf numFmtId="172" fontId="4" fillId="0" borderId="49" xfId="0" applyNumberFormat="1" applyFont="1" applyBorder="1" applyAlignment="1">
      <alignment vertical="top"/>
    </xf>
    <xf numFmtId="172" fontId="4" fillId="0" borderId="51" xfId="0" applyNumberFormat="1" applyFont="1" applyBorder="1" applyAlignment="1">
      <alignment vertical="top"/>
    </xf>
    <xf numFmtId="172" fontId="42" fillId="35" borderId="6" xfId="1" applyNumberFormat="1" applyFont="1" applyFill="1" applyBorder="1" applyAlignment="1">
      <alignment horizontal="right" vertical="center"/>
    </xf>
    <xf numFmtId="49" fontId="4" fillId="2" borderId="82" xfId="0" applyNumberFormat="1" applyFont="1" applyFill="1" applyBorder="1" applyAlignment="1">
      <alignment horizontal="center" vertical="center" wrapText="1"/>
    </xf>
    <xf numFmtId="0" fontId="4" fillId="2" borderId="91" xfId="0" applyFont="1" applyFill="1" applyBorder="1" applyAlignment="1">
      <alignment horizontal="center" vertical="center"/>
    </xf>
    <xf numFmtId="2" fontId="4" fillId="2" borderId="91" xfId="0" applyNumberFormat="1" applyFont="1" applyFill="1" applyBorder="1" applyAlignment="1">
      <alignment horizontal="center" vertical="center"/>
    </xf>
    <xf numFmtId="2" fontId="4" fillId="0" borderId="0" xfId="0" applyNumberFormat="1" applyFont="1"/>
    <xf numFmtId="172" fontId="7" fillId="0" borderId="5" xfId="0" applyNumberFormat="1" applyFont="1" applyBorder="1"/>
    <xf numFmtId="0" fontId="4" fillId="0" borderId="117" xfId="24" applyBorder="1" applyAlignment="1">
      <alignment horizontal="center" vertical="top"/>
    </xf>
    <xf numFmtId="0" fontId="42" fillId="0" borderId="118" xfId="0" applyFont="1" applyBorder="1" applyAlignment="1">
      <alignment horizontal="left" vertical="center" wrapText="1"/>
    </xf>
    <xf numFmtId="0" fontId="42" fillId="0" borderId="119" xfId="0" applyFont="1" applyBorder="1" applyAlignment="1">
      <alignment horizontal="center"/>
    </xf>
    <xf numFmtId="2" fontId="42" fillId="0" borderId="119" xfId="0" applyNumberFormat="1" applyFont="1" applyBorder="1" applyAlignment="1">
      <alignment horizontal="center"/>
    </xf>
    <xf numFmtId="172" fontId="4" fillId="4" borderId="120" xfId="1" applyNumberFormat="1" applyFont="1" applyFill="1" applyBorder="1" applyAlignment="1">
      <alignment horizontal="right"/>
    </xf>
    <xf numFmtId="44" fontId="4" fillId="0" borderId="0" xfId="0" applyNumberFormat="1" applyFont="1" applyAlignment="1">
      <alignment horizontal="right"/>
    </xf>
    <xf numFmtId="0" fontId="4" fillId="0" borderId="0" xfId="8" applyAlignment="1">
      <alignment horizontal="right" wrapText="1"/>
    </xf>
    <xf numFmtId="0" fontId="4" fillId="0" borderId="0" xfId="0" applyFont="1" applyAlignment="1">
      <alignment vertical="top" wrapText="1"/>
    </xf>
    <xf numFmtId="0" fontId="4" fillId="0" borderId="0" xfId="0" applyFont="1" applyAlignment="1">
      <alignment horizontal="right" wrapText="1"/>
    </xf>
    <xf numFmtId="49" fontId="4" fillId="0" borderId="0" xfId="236" applyNumberFormat="1" applyFont="1" applyAlignment="1" applyProtection="1">
      <alignment horizontal="center" vertical="top" wrapText="1"/>
      <protection locked="0"/>
    </xf>
    <xf numFmtId="0" fontId="4" fillId="0" borderId="0" xfId="236" applyFont="1" applyAlignment="1" applyProtection="1">
      <alignment vertical="top" wrapText="1"/>
      <protection locked="0"/>
    </xf>
    <xf numFmtId="0" fontId="4" fillId="0" borderId="0" xfId="236" applyFont="1" applyAlignment="1" applyProtection="1">
      <alignment wrapText="1"/>
      <protection locked="0"/>
    </xf>
    <xf numFmtId="0" fontId="4" fillId="0" borderId="0" xfId="239" applyAlignment="1">
      <alignment wrapText="1"/>
    </xf>
    <xf numFmtId="0" fontId="4" fillId="0" borderId="0" xfId="0" applyFont="1" applyAlignment="1">
      <alignment vertical="center"/>
    </xf>
    <xf numFmtId="44" fontId="42" fillId="2" borderId="29" xfId="0" applyNumberFormat="1" applyFont="1" applyFill="1" applyBorder="1" applyAlignment="1">
      <alignment horizontal="center" vertical="center" wrapText="1"/>
    </xf>
    <xf numFmtId="44" fontId="59" fillId="2" borderId="29" xfId="0" applyNumberFormat="1" applyFont="1" applyFill="1" applyBorder="1" applyAlignment="1">
      <alignment horizontal="center" vertical="center" wrapText="1"/>
    </xf>
    <xf numFmtId="0" fontId="59" fillId="2" borderId="28" xfId="0" applyFont="1" applyFill="1" applyBorder="1" applyAlignment="1">
      <alignment horizontal="center" vertical="center" wrapText="1"/>
    </xf>
    <xf numFmtId="49" fontId="59" fillId="2" borderId="27" xfId="0" applyNumberFormat="1" applyFont="1" applyFill="1" applyBorder="1" applyAlignment="1">
      <alignment horizontal="center" vertical="center" wrapText="1"/>
    </xf>
    <xf numFmtId="44" fontId="59" fillId="2" borderId="64" xfId="0" applyNumberFormat="1" applyFont="1" applyFill="1" applyBorder="1" applyAlignment="1">
      <alignment horizontal="center" vertical="center" wrapText="1"/>
    </xf>
    <xf numFmtId="0" fontId="62" fillId="0" borderId="0" xfId="0" applyFont="1" applyAlignment="1">
      <alignment horizontal="center" vertical="center" wrapText="1"/>
    </xf>
    <xf numFmtId="0" fontId="4" fillId="0" borderId="0" xfId="236" applyFont="1" applyAlignment="1" applyProtection="1">
      <alignment horizontal="right" wrapText="1"/>
      <protection locked="0"/>
    </xf>
    <xf numFmtId="0" fontId="4" fillId="0" borderId="0" xfId="239" applyAlignment="1">
      <alignment horizontal="right" wrapText="1"/>
    </xf>
    <xf numFmtId="0" fontId="4" fillId="38" borderId="1" xfId="0" applyFont="1" applyFill="1" applyBorder="1" applyAlignment="1">
      <alignment horizontal="center" wrapText="1"/>
    </xf>
    <xf numFmtId="0" fontId="4" fillId="38" borderId="2" xfId="0" applyFont="1" applyFill="1" applyBorder="1" applyAlignment="1">
      <alignment wrapText="1"/>
    </xf>
    <xf numFmtId="0" fontId="4" fillId="38" borderId="2" xfId="0" applyFont="1" applyFill="1" applyBorder="1" applyAlignment="1">
      <alignment horizontal="right" wrapText="1"/>
    </xf>
    <xf numFmtId="0" fontId="4" fillId="0" borderId="0" xfId="0" applyFont="1" applyAlignment="1">
      <alignment horizontal="center" vertical="center"/>
    </xf>
    <xf numFmtId="0" fontId="42" fillId="37" borderId="2" xfId="0" applyFont="1" applyFill="1" applyBorder="1" applyAlignment="1">
      <alignment vertical="center" wrapText="1"/>
    </xf>
    <xf numFmtId="0" fontId="42" fillId="37" borderId="2" xfId="0" applyFont="1" applyFill="1" applyBorder="1" applyAlignment="1">
      <alignment horizontal="right" vertical="center" wrapText="1"/>
    </xf>
    <xf numFmtId="172" fontId="5" fillId="0" borderId="7" xfId="0" applyNumberFormat="1" applyFont="1" applyBorder="1" applyAlignment="1">
      <alignment horizontal="center"/>
    </xf>
    <xf numFmtId="0" fontId="5" fillId="0" borderId="102" xfId="0" applyFont="1" applyBorder="1" applyAlignment="1">
      <alignment horizontal="left" vertical="center"/>
    </xf>
    <xf numFmtId="0" fontId="5" fillId="0" borderId="103" xfId="0" applyFont="1" applyBorder="1" applyAlignment="1">
      <alignment horizontal="center"/>
    </xf>
    <xf numFmtId="2" fontId="5" fillId="0" borderId="102" xfId="0" applyNumberFormat="1" applyFont="1" applyBorder="1" applyAlignment="1">
      <alignment horizontal="center"/>
    </xf>
    <xf numFmtId="44" fontId="5" fillId="4" borderId="104" xfId="1" applyNumberFormat="1" applyFont="1" applyFill="1" applyBorder="1" applyAlignment="1">
      <alignment horizontal="right"/>
    </xf>
    <xf numFmtId="0" fontId="5" fillId="0" borderId="107" xfId="0" applyFont="1" applyBorder="1" applyAlignment="1">
      <alignment horizontal="left" vertical="center" wrapText="1"/>
    </xf>
    <xf numFmtId="0" fontId="5" fillId="0" borderId="108" xfId="0" applyFont="1" applyBorder="1" applyAlignment="1">
      <alignment horizontal="center"/>
    </xf>
    <xf numFmtId="2" fontId="5" fillId="0" borderId="107" xfId="0" applyNumberFormat="1" applyFont="1" applyBorder="1" applyAlignment="1">
      <alignment horizontal="center"/>
    </xf>
    <xf numFmtId="44" fontId="5" fillId="4" borderId="100" xfId="1" applyNumberFormat="1" applyFont="1" applyFill="1" applyBorder="1" applyAlignment="1">
      <alignment horizontal="right"/>
    </xf>
    <xf numFmtId="172" fontId="4" fillId="4" borderId="130" xfId="1" applyNumberFormat="1" applyFont="1" applyFill="1" applyBorder="1" applyAlignment="1">
      <alignment horizontal="right"/>
    </xf>
    <xf numFmtId="172" fontId="4" fillId="4" borderId="44" xfId="1" applyNumberFormat="1" applyFont="1" applyFill="1" applyBorder="1" applyAlignment="1">
      <alignment horizontal="right"/>
    </xf>
    <xf numFmtId="0" fontId="42" fillId="0" borderId="0" xfId="0" applyFont="1" applyAlignment="1">
      <alignment horizontal="center" wrapText="1"/>
    </xf>
    <xf numFmtId="0" fontId="42" fillId="0" borderId="0" xfId="0" applyFont="1" applyAlignment="1">
      <alignment wrapText="1"/>
    </xf>
    <xf numFmtId="0" fontId="4" fillId="0" borderId="0" xfId="0" applyFont="1" applyAlignment="1">
      <alignment wrapText="1"/>
    </xf>
    <xf numFmtId="0" fontId="4" fillId="0" borderId="0" xfId="0" applyFont="1" applyAlignment="1">
      <alignment horizontal="center" wrapText="1"/>
    </xf>
    <xf numFmtId="0" fontId="42" fillId="0" borderId="0" xfId="0" applyFont="1" applyAlignment="1">
      <alignment horizontal="center" vertical="center" wrapText="1"/>
    </xf>
    <xf numFmtId="0" fontId="4" fillId="0" borderId="0" xfId="0" applyFont="1" applyAlignment="1">
      <alignment horizontal="center" vertical="top" wrapText="1"/>
    </xf>
    <xf numFmtId="176" fontId="4" fillId="0" borderId="0" xfId="241" applyNumberFormat="1" applyFont="1" applyAlignment="1">
      <alignment horizontal="center" vertical="top" wrapText="1"/>
    </xf>
    <xf numFmtId="0" fontId="4" fillId="0" borderId="0" xfId="241" applyFont="1" applyAlignment="1">
      <alignment wrapText="1"/>
    </xf>
    <xf numFmtId="0" fontId="4" fillId="0" borderId="0" xfId="241" applyFont="1" applyAlignment="1">
      <alignment horizontal="right" wrapText="1"/>
    </xf>
    <xf numFmtId="0" fontId="42" fillId="0" borderId="0" xfId="0" applyFont="1" applyAlignment="1">
      <alignment horizontal="center" vertical="top" wrapText="1"/>
    </xf>
    <xf numFmtId="0" fontId="42" fillId="0" borderId="0" xfId="0" applyFont="1" applyAlignment="1">
      <alignment horizontal="right" wrapText="1"/>
    </xf>
    <xf numFmtId="0" fontId="4" fillId="0" borderId="0" xfId="82" applyFont="1" applyAlignment="1">
      <alignment horizontal="center" vertical="top" wrapText="1"/>
    </xf>
    <xf numFmtId="0" fontId="4" fillId="0" borderId="0" xfId="82" applyFont="1"/>
    <xf numFmtId="0" fontId="4" fillId="0" borderId="0" xfId="8"/>
    <xf numFmtId="178" fontId="4" fillId="0" borderId="0" xfId="0" applyNumberFormat="1" applyFont="1" applyAlignment="1">
      <alignment horizontal="center" vertical="top" wrapText="1"/>
    </xf>
    <xf numFmtId="0" fontId="4" fillId="0" borderId="0" xfId="82" applyFont="1" applyAlignment="1">
      <alignment horizontal="right" vertical="top" wrapText="1"/>
    </xf>
    <xf numFmtId="0" fontId="4" fillId="0" borderId="0" xfId="82" applyFont="1" applyAlignment="1">
      <alignment horizontal="right"/>
    </xf>
    <xf numFmtId="0" fontId="4" fillId="0" borderId="0" xfId="0" applyFont="1" applyAlignment="1">
      <alignment horizontal="right"/>
    </xf>
    <xf numFmtId="179" fontId="4" fillId="0" borderId="0" xfId="0" applyNumberFormat="1" applyFont="1" applyAlignment="1">
      <alignment horizontal="center"/>
    </xf>
    <xf numFmtId="0" fontId="42" fillId="0" borderId="0" xfId="0" applyFont="1" applyAlignment="1">
      <alignment vertical="center" wrapText="1"/>
    </xf>
    <xf numFmtId="49" fontId="4" fillId="0" borderId="0" xfId="236" applyNumberFormat="1" applyFont="1" applyAlignment="1">
      <alignment horizontal="center" vertical="top" wrapText="1"/>
    </xf>
    <xf numFmtId="0" fontId="4" fillId="0" borderId="0" xfId="0" quotePrefix="1" applyFont="1" applyAlignment="1">
      <alignment horizontal="left" wrapText="1"/>
    </xf>
    <xf numFmtId="16" fontId="42" fillId="0" borderId="1" xfId="0" applyNumberFormat="1" applyFont="1" applyBorder="1" applyAlignment="1">
      <alignment horizontal="center" vertical="top" wrapText="1"/>
    </xf>
    <xf numFmtId="0" fontId="42" fillId="0" borderId="2" xfId="0" applyFont="1" applyBorder="1" applyAlignment="1">
      <alignment horizontal="center" wrapText="1"/>
    </xf>
    <xf numFmtId="0" fontId="42" fillId="0" borderId="2" xfId="0" applyFont="1" applyBorder="1" applyAlignment="1">
      <alignment horizontal="right" wrapText="1"/>
    </xf>
    <xf numFmtId="0" fontId="4" fillId="0" borderId="0" xfId="236" applyFont="1" applyAlignment="1" applyProtection="1">
      <alignment horizontal="right" vertical="top" wrapText="1"/>
      <protection locked="0"/>
    </xf>
    <xf numFmtId="0" fontId="4" fillId="0" borderId="0" xfId="82" applyFont="1" applyAlignment="1">
      <alignment horizontal="right" wrapText="1"/>
    </xf>
    <xf numFmtId="0" fontId="42" fillId="0" borderId="0" xfId="0" applyFont="1" applyAlignment="1">
      <alignment horizontal="right" vertical="center" wrapText="1"/>
    </xf>
    <xf numFmtId="2" fontId="42" fillId="2" borderId="28" xfId="0" applyNumberFormat="1" applyFont="1" applyFill="1" applyBorder="1" applyAlignment="1">
      <alignment horizontal="center" vertical="center" wrapText="1"/>
    </xf>
    <xf numFmtId="0" fontId="42" fillId="0" borderId="1" xfId="0" applyFont="1" applyBorder="1" applyAlignment="1">
      <alignment horizontal="center" vertical="top" wrapText="1"/>
    </xf>
    <xf numFmtId="0" fontId="42" fillId="0" borderId="1" xfId="0" applyFont="1" applyBorder="1" applyAlignment="1">
      <alignment horizontal="center" wrapText="1"/>
    </xf>
    <xf numFmtId="0" fontId="4" fillId="0" borderId="49" xfId="0" applyFont="1" applyBorder="1" applyAlignment="1">
      <alignment wrapText="1"/>
    </xf>
    <xf numFmtId="0" fontId="42" fillId="0" borderId="1" xfId="0" applyFont="1" applyBorder="1" applyAlignment="1">
      <alignment horizontal="center" vertical="center" wrapText="1"/>
    </xf>
    <xf numFmtId="0" fontId="42" fillId="2" borderId="28" xfId="0" applyFont="1" applyFill="1" applyBorder="1" applyAlignment="1">
      <alignment horizontal="right" vertical="center" wrapText="1"/>
    </xf>
    <xf numFmtId="0" fontId="6" fillId="0" borderId="0" xfId="0" applyFont="1" applyAlignment="1">
      <alignment vertical="center"/>
    </xf>
    <xf numFmtId="0" fontId="40" fillId="0" borderId="0" xfId="0" applyFont="1" applyAlignment="1">
      <alignment horizontal="left" vertical="center"/>
    </xf>
    <xf numFmtId="0" fontId="40" fillId="0" borderId="0" xfId="0" applyFont="1" applyAlignment="1">
      <alignment vertical="center" wrapText="1"/>
    </xf>
    <xf numFmtId="0" fontId="42" fillId="0" borderId="2" xfId="0" applyFont="1" applyBorder="1" applyAlignment="1">
      <alignment horizontal="left" vertical="center"/>
    </xf>
    <xf numFmtId="0" fontId="4" fillId="0" borderId="0" xfId="0" applyFont="1" applyAlignment="1">
      <alignment horizontal="left" vertical="center" wrapText="1"/>
    </xf>
    <xf numFmtId="49" fontId="4" fillId="0" borderId="0" xfId="3" applyNumberFormat="1" applyAlignment="1">
      <alignment horizontal="left" vertical="center" wrapText="1"/>
    </xf>
    <xf numFmtId="0" fontId="4" fillId="0" borderId="0" xfId="236" applyFont="1" applyAlignment="1" applyProtection="1">
      <alignment vertical="center" wrapText="1"/>
      <protection locked="0"/>
    </xf>
    <xf numFmtId="49" fontId="4" fillId="0" borderId="0" xfId="3" quotePrefix="1" applyNumberFormat="1" applyAlignment="1">
      <alignment horizontal="justify" vertical="center"/>
    </xf>
    <xf numFmtId="0" fontId="4" fillId="0" borderId="0" xfId="241" applyFont="1" applyAlignment="1">
      <alignment vertical="center" wrapText="1"/>
    </xf>
    <xf numFmtId="0" fontId="42" fillId="0" borderId="2" xfId="0" applyFont="1" applyBorder="1" applyAlignment="1">
      <alignment horizontal="right" vertical="center" wrapText="1"/>
    </xf>
    <xf numFmtId="0" fontId="42" fillId="0" borderId="2" xfId="0" applyFont="1" applyBorder="1" applyAlignment="1">
      <alignment vertical="center" wrapText="1"/>
    </xf>
    <xf numFmtId="49" fontId="4" fillId="0" borderId="0" xfId="3" applyNumberFormat="1" applyAlignment="1">
      <alignment vertical="center" wrapText="1"/>
    </xf>
    <xf numFmtId="0" fontId="4" fillId="0" borderId="0" xfId="82" applyFont="1" applyAlignment="1">
      <alignment horizontal="justify" vertical="center" wrapText="1"/>
    </xf>
    <xf numFmtId="0" fontId="4" fillId="0" borderId="0" xfId="82" applyFont="1" applyAlignment="1">
      <alignment vertical="center" wrapText="1"/>
    </xf>
    <xf numFmtId="0" fontId="60" fillId="0" borderId="0" xfId="82" applyFont="1" applyAlignment="1">
      <alignment vertical="center"/>
    </xf>
    <xf numFmtId="0" fontId="60" fillId="0" borderId="0" xfId="82" applyFont="1" applyAlignment="1">
      <alignment horizontal="justify" vertical="center" wrapText="1"/>
    </xf>
    <xf numFmtId="0" fontId="4" fillId="0" borderId="0" xfId="239" applyAlignment="1">
      <alignment vertical="center" wrapText="1"/>
    </xf>
    <xf numFmtId="0" fontId="42" fillId="38" borderId="2" xfId="0" applyFont="1" applyFill="1" applyBorder="1" applyAlignment="1">
      <alignment vertical="center" wrapText="1"/>
    </xf>
    <xf numFmtId="0" fontId="60" fillId="0" borderId="0" xfId="0" quotePrefix="1" applyFont="1" applyAlignment="1">
      <alignment horizontal="left" vertical="center" wrapText="1"/>
    </xf>
    <xf numFmtId="0" fontId="60" fillId="0" borderId="0" xfId="0" applyFont="1" applyAlignment="1">
      <alignment vertical="top" wrapText="1"/>
    </xf>
    <xf numFmtId="4" fontId="36" fillId="0" borderId="0" xfId="0" applyNumberFormat="1" applyFont="1"/>
    <xf numFmtId="172" fontId="4" fillId="2" borderId="64" xfId="0" applyNumberFormat="1" applyFont="1" applyFill="1" applyBorder="1" applyAlignment="1">
      <alignment vertical="top" wrapText="1"/>
    </xf>
    <xf numFmtId="172" fontId="5" fillId="0" borderId="31" xfId="1" applyNumberFormat="1" applyFont="1" applyBorder="1" applyAlignment="1"/>
    <xf numFmtId="172" fontId="4" fillId="0" borderId="31" xfId="1" applyNumberFormat="1" applyFont="1" applyBorder="1" applyAlignment="1"/>
    <xf numFmtId="172" fontId="5" fillId="0" borderId="31" xfId="216" applyNumberFormat="1" applyFont="1" applyBorder="1" applyAlignment="1"/>
    <xf numFmtId="0" fontId="49" fillId="0" borderId="0" xfId="0" applyFont="1" applyFill="1" applyAlignment="1">
      <alignment horizontal="justify" vertical="top" wrapText="1"/>
    </xf>
    <xf numFmtId="172" fontId="4" fillId="0" borderId="0" xfId="0" applyNumberFormat="1" applyFont="1" applyAlignment="1"/>
    <xf numFmtId="172" fontId="42" fillId="0" borderId="49" xfId="0" applyNumberFormat="1" applyFont="1" applyBorder="1" applyAlignment="1">
      <alignment vertical="top" wrapText="1"/>
    </xf>
    <xf numFmtId="172" fontId="4" fillId="8" borderId="11" xfId="0" applyNumberFormat="1" applyFont="1" applyFill="1" applyBorder="1" applyAlignment="1"/>
    <xf numFmtId="172" fontId="4" fillId="0" borderId="49" xfId="1" applyNumberFormat="1" applyFont="1" applyBorder="1" applyAlignment="1"/>
    <xf numFmtId="172" fontId="42" fillId="3" borderId="64" xfId="0" applyNumberFormat="1" applyFont="1" applyFill="1" applyBorder="1" applyAlignment="1">
      <alignment vertical="center"/>
    </xf>
    <xf numFmtId="172" fontId="4" fillId="0" borderId="49" xfId="0" applyNumberFormat="1" applyFont="1" applyBorder="1" applyAlignment="1"/>
    <xf numFmtId="172" fontId="4" fillId="0" borderId="43" xfId="1" applyNumberFormat="1" applyFont="1" applyFill="1" applyBorder="1" applyAlignment="1"/>
    <xf numFmtId="172" fontId="4" fillId="0" borderId="39" xfId="1" applyNumberFormat="1" applyFont="1" applyFill="1" applyBorder="1" applyAlignment="1"/>
    <xf numFmtId="172" fontId="4" fillId="4" borderId="31" xfId="1" applyNumberFormat="1" applyFont="1" applyFill="1" applyBorder="1" applyAlignment="1"/>
    <xf numFmtId="172" fontId="4" fillId="0" borderId="31" xfId="17" applyNumberFormat="1" applyFont="1" applyFill="1" applyBorder="1" applyAlignment="1"/>
    <xf numFmtId="172" fontId="42" fillId="6" borderId="64" xfId="1" applyNumberFormat="1" applyFont="1" applyFill="1" applyBorder="1" applyAlignment="1">
      <alignment vertical="center"/>
    </xf>
    <xf numFmtId="172" fontId="4" fillId="0" borderId="39" xfId="1" applyNumberFormat="1" applyFont="1" applyBorder="1" applyAlignment="1"/>
    <xf numFmtId="172" fontId="4" fillId="0" borderId="99" xfId="0" applyNumberFormat="1" applyFont="1" applyBorder="1" applyAlignment="1"/>
    <xf numFmtId="172" fontId="4" fillId="0" borderId="101" xfId="0" applyNumberFormat="1" applyFont="1" applyBorder="1" applyAlignment="1"/>
    <xf numFmtId="172" fontId="4" fillId="0" borderId="105" xfId="0" applyNumberFormat="1" applyFont="1" applyBorder="1" applyAlignment="1"/>
    <xf numFmtId="172" fontId="5" fillId="0" borderId="105" xfId="0" applyNumberFormat="1" applyFont="1" applyBorder="1" applyAlignment="1"/>
    <xf numFmtId="172" fontId="5" fillId="0" borderId="101" xfId="0" applyNumberFormat="1" applyFont="1" applyBorder="1" applyAlignment="1"/>
    <xf numFmtId="172" fontId="4" fillId="0" borderId="131" xfId="0" applyNumberFormat="1" applyFont="1" applyBorder="1" applyAlignment="1"/>
    <xf numFmtId="172" fontId="4" fillId="0" borderId="43" xfId="0" applyNumberFormat="1" applyFont="1" applyBorder="1" applyAlignment="1"/>
    <xf numFmtId="172" fontId="4" fillId="0" borderId="132" xfId="0" applyNumberFormat="1" applyFont="1" applyBorder="1" applyAlignment="1"/>
    <xf numFmtId="172" fontId="4" fillId="0" borderId="72" xfId="0" applyNumberFormat="1" applyFont="1" applyBorder="1" applyAlignment="1"/>
    <xf numFmtId="172" fontId="4" fillId="0" borderId="99" xfId="1" applyNumberFormat="1" applyFont="1" applyBorder="1" applyAlignment="1"/>
    <xf numFmtId="172" fontId="4" fillId="0" borderId="101" xfId="1" applyNumberFormat="1" applyFont="1" applyBorder="1" applyAlignment="1"/>
    <xf numFmtId="172" fontId="4" fillId="0" borderId="84" xfId="1" applyNumberFormat="1" applyFont="1" applyBorder="1" applyAlignment="1"/>
    <xf numFmtId="172" fontId="4" fillId="4" borderId="49" xfId="1" applyNumberFormat="1" applyFont="1" applyFill="1" applyBorder="1" applyAlignment="1"/>
    <xf numFmtId="172" fontId="42" fillId="5" borderId="64" xfId="1" applyNumberFormat="1" applyFont="1" applyFill="1" applyBorder="1" applyAlignment="1">
      <alignment vertical="center"/>
    </xf>
    <xf numFmtId="172" fontId="4" fillId="0" borderId="85" xfId="1" applyNumberFormat="1" applyFont="1" applyBorder="1" applyAlignment="1"/>
    <xf numFmtId="172" fontId="4" fillId="0" borderId="31" xfId="34" applyNumberFormat="1" applyFont="1" applyBorder="1" applyAlignment="1"/>
    <xf numFmtId="172" fontId="5" fillId="0" borderId="31" xfId="34" applyNumberFormat="1" applyFont="1" applyBorder="1" applyAlignment="1"/>
    <xf numFmtId="172" fontId="4" fillId="0" borderId="31" xfId="216" applyNumberFormat="1" applyFont="1" applyBorder="1" applyAlignment="1"/>
    <xf numFmtId="172" fontId="5" fillId="0" borderId="7" xfId="0" applyNumberFormat="1" applyFont="1" applyBorder="1" applyAlignment="1"/>
    <xf numFmtId="172" fontId="4" fillId="0" borderId="66" xfId="1" applyNumberFormat="1" applyFont="1" applyBorder="1" applyAlignment="1"/>
    <xf numFmtId="172" fontId="42" fillId="7" borderId="64" xfId="1" applyNumberFormat="1" applyFont="1" applyFill="1" applyBorder="1" applyAlignment="1">
      <alignment vertical="center"/>
    </xf>
    <xf numFmtId="172" fontId="42" fillId="35" borderId="64" xfId="1" applyNumberFormat="1" applyFont="1" applyFill="1" applyBorder="1" applyAlignment="1">
      <alignment vertical="center"/>
    </xf>
    <xf numFmtId="49" fontId="4" fillId="2" borderId="27" xfId="0" applyNumberFormat="1"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xf>
    <xf numFmtId="2" fontId="4" fillId="2" borderId="28" xfId="0" applyNumberFormat="1" applyFont="1" applyFill="1" applyBorder="1" applyAlignment="1" applyProtection="1">
      <alignment horizontal="center" vertical="center"/>
    </xf>
    <xf numFmtId="172" fontId="4" fillId="0" borderId="0" xfId="0" applyNumberFormat="1" applyFont="1" applyProtection="1"/>
    <xf numFmtId="172" fontId="4" fillId="2" borderId="27" xfId="1" applyNumberFormat="1" applyFont="1" applyFill="1" applyBorder="1" applyAlignment="1" applyProtection="1">
      <alignment horizontal="center" vertical="center" wrapText="1"/>
    </xf>
    <xf numFmtId="172" fontId="4" fillId="2" borderId="29" xfId="1" applyNumberFormat="1" applyFont="1" applyFill="1" applyBorder="1" applyAlignment="1" applyProtection="1">
      <alignment horizontal="center" vertical="center" wrapText="1"/>
    </xf>
    <xf numFmtId="0" fontId="36" fillId="0" borderId="0" xfId="0" applyFont="1" applyProtection="1"/>
    <xf numFmtId="49" fontId="37" fillId="0" borderId="2" xfId="0" applyNumberFormat="1" applyFont="1" applyBorder="1" applyAlignment="1" applyProtection="1">
      <alignment horizontal="center" vertical="center" wrapText="1"/>
    </xf>
    <xf numFmtId="0" fontId="37" fillId="0" borderId="2" xfId="0" applyFont="1" applyBorder="1" applyAlignment="1" applyProtection="1">
      <alignment horizontal="center" vertical="center"/>
    </xf>
    <xf numFmtId="2" fontId="37" fillId="0" borderId="2" xfId="0" applyNumberFormat="1" applyFont="1" applyBorder="1" applyAlignment="1" applyProtection="1">
      <alignment horizontal="center" vertical="center"/>
    </xf>
    <xf numFmtId="172" fontId="5" fillId="0" borderId="0" xfId="0" applyNumberFormat="1" applyFont="1" applyProtection="1"/>
    <xf numFmtId="172" fontId="37" fillId="0" borderId="1" xfId="1" applyNumberFormat="1" applyFont="1" applyFill="1" applyBorder="1" applyAlignment="1" applyProtection="1">
      <alignment horizontal="center" vertical="center" wrapText="1"/>
    </xf>
    <xf numFmtId="172" fontId="37" fillId="0" borderId="6" xfId="1" applyNumberFormat="1" applyFont="1" applyFill="1" applyBorder="1" applyAlignment="1" applyProtection="1">
      <alignment horizontal="center" vertical="center" wrapText="1"/>
    </xf>
    <xf numFmtId="49" fontId="37" fillId="34" borderId="1" xfId="0" applyNumberFormat="1" applyFont="1" applyFill="1" applyBorder="1" applyAlignment="1" applyProtection="1">
      <alignment horizontal="center" vertical="center"/>
    </xf>
    <xf numFmtId="0" fontId="37" fillId="34" borderId="1" xfId="0" applyFont="1" applyFill="1" applyBorder="1" applyAlignment="1" applyProtection="1">
      <alignment horizontal="left" vertical="center"/>
    </xf>
    <xf numFmtId="0" fontId="5" fillId="34" borderId="2" xfId="0" applyFont="1" applyFill="1" applyBorder="1" applyAlignment="1" applyProtection="1">
      <alignment horizontal="center"/>
    </xf>
    <xf numFmtId="2" fontId="5" fillId="34" borderId="2" xfId="0" applyNumberFormat="1" applyFont="1" applyFill="1" applyBorder="1" applyAlignment="1" applyProtection="1">
      <alignment horizontal="center"/>
    </xf>
    <xf numFmtId="172" fontId="5" fillId="34" borderId="6" xfId="1" applyNumberFormat="1" applyFont="1" applyFill="1" applyBorder="1" applyAlignment="1" applyProtection="1">
      <alignment horizontal="right"/>
    </xf>
    <xf numFmtId="172" fontId="5" fillId="34" borderId="1" xfId="1" applyNumberFormat="1" applyFont="1" applyFill="1" applyBorder="1" applyAlignment="1" applyProtection="1">
      <alignment horizontal="right"/>
    </xf>
    <xf numFmtId="49" fontId="5" fillId="0" borderId="31" xfId="0" applyNumberFormat="1" applyFont="1" applyBorder="1" applyAlignment="1" applyProtection="1">
      <alignment horizontal="center" vertical="top"/>
    </xf>
    <xf numFmtId="0" fontId="5" fillId="0" borderId="7" xfId="0" applyFont="1" applyBorder="1" applyAlignment="1" applyProtection="1">
      <alignment horizontal="left" vertical="center" wrapText="1"/>
    </xf>
    <xf numFmtId="0" fontId="5" fillId="0" borderId="7" xfId="0" applyFont="1" applyBorder="1" applyAlignment="1" applyProtection="1">
      <alignment horizontal="center"/>
    </xf>
    <xf numFmtId="2" fontId="5" fillId="0" borderId="7" xfId="0" applyNumberFormat="1" applyFont="1" applyBorder="1" applyAlignment="1" applyProtection="1">
      <alignment horizontal="center"/>
    </xf>
    <xf numFmtId="172" fontId="5" fillId="0" borderId="32" xfId="1" applyNumberFormat="1" applyFont="1" applyBorder="1" applyAlignment="1" applyProtection="1">
      <alignment horizontal="right"/>
    </xf>
    <xf numFmtId="172" fontId="5" fillId="4" borderId="31" xfId="19" applyNumberFormat="1" applyFont="1" applyFill="1" applyBorder="1" applyAlignment="1" applyProtection="1">
      <alignment horizontal="right"/>
    </xf>
    <xf numFmtId="0" fontId="5" fillId="0" borderId="31" xfId="24" applyFont="1" applyBorder="1" applyAlignment="1" applyProtection="1">
      <alignment horizontal="center" vertical="top"/>
    </xf>
    <xf numFmtId="0" fontId="5" fillId="0" borderId="7" xfId="0" applyFont="1" applyBorder="1" applyAlignment="1" applyProtection="1">
      <alignment horizontal="left" vertical="top" wrapText="1"/>
    </xf>
    <xf numFmtId="172" fontId="5" fillId="4" borderId="31" xfId="1" applyNumberFormat="1" applyFont="1" applyFill="1" applyBorder="1" applyAlignment="1" applyProtection="1">
      <alignment horizontal="right"/>
    </xf>
    <xf numFmtId="0" fontId="4" fillId="0" borderId="7" xfId="24" applyBorder="1" applyAlignment="1" applyProtection="1">
      <alignment vertical="center" wrapText="1" shrinkToFit="1"/>
    </xf>
    <xf numFmtId="172" fontId="5" fillId="0" borderId="31" xfId="1" applyNumberFormat="1" applyFont="1" applyBorder="1" applyAlignment="1" applyProtection="1">
      <alignment horizontal="right"/>
    </xf>
    <xf numFmtId="49" fontId="5" fillId="0" borderId="31" xfId="24" applyNumberFormat="1" applyFont="1" applyBorder="1" applyAlignment="1" applyProtection="1">
      <alignment horizontal="center" vertical="top"/>
    </xf>
    <xf numFmtId="0" fontId="5" fillId="0" borderId="7" xfId="24" applyFont="1" applyBorder="1" applyAlignment="1" applyProtection="1">
      <alignment horizontal="left" vertical="center" wrapText="1"/>
    </xf>
    <xf numFmtId="0" fontId="37" fillId="34" borderId="38" xfId="0" applyFont="1" applyFill="1" applyBorder="1" applyAlignment="1" applyProtection="1">
      <alignment horizontal="left" vertical="center"/>
    </xf>
    <xf numFmtId="0" fontId="37" fillId="34" borderId="2" xfId="0" applyFont="1" applyFill="1" applyBorder="1" applyAlignment="1" applyProtection="1">
      <alignment horizontal="center"/>
    </xf>
    <xf numFmtId="2" fontId="37" fillId="34" borderId="2" xfId="0" applyNumberFormat="1" applyFont="1" applyFill="1" applyBorder="1" applyAlignment="1" applyProtection="1">
      <alignment horizontal="center"/>
    </xf>
    <xf numFmtId="172" fontId="37" fillId="34" borderId="64" xfId="1" applyNumberFormat="1" applyFont="1" applyFill="1" applyBorder="1" applyAlignment="1" applyProtection="1">
      <alignment horizontal="right"/>
    </xf>
    <xf numFmtId="172" fontId="37" fillId="34" borderId="64" xfId="1" applyNumberFormat="1" applyFont="1" applyFill="1" applyBorder="1" applyAlignment="1" applyProtection="1">
      <alignment horizontal="right" vertical="center"/>
    </xf>
    <xf numFmtId="49" fontId="5" fillId="0" borderId="0" xfId="0" applyNumberFormat="1" applyFont="1" applyAlignment="1" applyProtection="1">
      <alignment horizontal="center" vertical="top"/>
    </xf>
    <xf numFmtId="0" fontId="5" fillId="0" borderId="0" xfId="0" applyFont="1" applyAlignment="1" applyProtection="1">
      <alignment vertical="top" wrapText="1"/>
    </xf>
    <xf numFmtId="0" fontId="5" fillId="0" borderId="0" xfId="0" applyFont="1" applyAlignment="1" applyProtection="1">
      <alignment horizontal="center"/>
    </xf>
    <xf numFmtId="2" fontId="5" fillId="0" borderId="0" xfId="0" applyNumberFormat="1" applyFont="1" applyAlignment="1" applyProtection="1">
      <alignment horizontal="center"/>
    </xf>
    <xf numFmtId="172" fontId="36" fillId="0" borderId="0" xfId="0" applyNumberFormat="1" applyFont="1" applyProtection="1"/>
    <xf numFmtId="0" fontId="5" fillId="0" borderId="0" xfId="0" applyFont="1" applyAlignment="1" applyProtection="1">
      <alignment vertical="top"/>
    </xf>
    <xf numFmtId="172" fontId="4" fillId="2" borderId="28" xfId="1" applyNumberFormat="1" applyFont="1" applyFill="1" applyBorder="1" applyAlignment="1" applyProtection="1">
      <alignment horizontal="center" vertical="center" wrapText="1"/>
      <protection locked="0"/>
    </xf>
    <xf numFmtId="172" fontId="4" fillId="2" borderId="29" xfId="0" applyNumberFormat="1" applyFont="1" applyFill="1" applyBorder="1" applyAlignment="1" applyProtection="1">
      <alignment horizontal="right" vertical="center"/>
      <protection locked="0"/>
    </xf>
    <xf numFmtId="172" fontId="37" fillId="0" borderId="2" xfId="1" applyNumberFormat="1" applyFont="1" applyFill="1" applyBorder="1" applyAlignment="1" applyProtection="1">
      <alignment horizontal="center" vertical="center" wrapText="1"/>
      <protection locked="0"/>
    </xf>
    <xf numFmtId="172" fontId="37" fillId="0" borderId="2" xfId="0" applyNumberFormat="1" applyFont="1" applyBorder="1" applyAlignment="1" applyProtection="1">
      <alignment horizontal="right" vertical="center"/>
      <protection locked="0"/>
    </xf>
    <xf numFmtId="172" fontId="5" fillId="34" borderId="2" xfId="1" applyNumberFormat="1" applyFont="1" applyFill="1" applyBorder="1" applyAlignment="1" applyProtection="1">
      <alignment horizontal="right"/>
      <protection locked="0"/>
    </xf>
    <xf numFmtId="172" fontId="5" fillId="34" borderId="6" xfId="1" applyNumberFormat="1" applyFont="1" applyFill="1" applyBorder="1" applyAlignment="1" applyProtection="1">
      <alignment horizontal="right"/>
      <protection locked="0"/>
    </xf>
    <xf numFmtId="172" fontId="5" fillId="3" borderId="7" xfId="19" applyNumberFormat="1" applyFont="1" applyFill="1" applyBorder="1" applyAlignment="1" applyProtection="1">
      <alignment horizontal="right"/>
      <protection locked="0"/>
    </xf>
    <xf numFmtId="172" fontId="5" fillId="0" borderId="32" xfId="1" applyNumberFormat="1" applyFont="1" applyBorder="1" applyAlignment="1" applyProtection="1">
      <alignment horizontal="right"/>
      <protection locked="0"/>
    </xf>
    <xf numFmtId="172" fontId="37" fillId="34" borderId="2" xfId="1" applyNumberFormat="1" applyFont="1" applyFill="1" applyBorder="1" applyAlignment="1" applyProtection="1">
      <alignment horizontal="right"/>
      <protection locked="0"/>
    </xf>
    <xf numFmtId="172" fontId="37" fillId="34" borderId="6" xfId="1" applyNumberFormat="1" applyFont="1" applyFill="1" applyBorder="1" applyAlignment="1" applyProtection="1">
      <alignment horizontal="right" vertical="center"/>
      <protection locked="0"/>
    </xf>
    <xf numFmtId="172" fontId="5" fillId="0" borderId="0" xfId="0" applyNumberFormat="1" applyFont="1" applyAlignment="1" applyProtection="1">
      <alignment horizontal="right"/>
      <protection locked="0"/>
    </xf>
    <xf numFmtId="44" fontId="4" fillId="0" borderId="0" xfId="0" applyNumberFormat="1" applyFont="1" applyAlignment="1">
      <alignment wrapText="1"/>
    </xf>
    <xf numFmtId="44" fontId="4" fillId="0" borderId="6" xfId="240" applyNumberFormat="1" applyBorder="1" applyAlignment="1">
      <alignment wrapText="1"/>
    </xf>
    <xf numFmtId="44" fontId="4" fillId="0" borderId="0" xfId="240" applyNumberFormat="1" applyAlignment="1">
      <alignment wrapText="1"/>
    </xf>
    <xf numFmtId="44" fontId="42" fillId="0" borderId="6" xfId="240" applyNumberFormat="1" applyFont="1" applyBorder="1" applyAlignment="1">
      <alignment wrapText="1"/>
    </xf>
    <xf numFmtId="44" fontId="42" fillId="0" borderId="0" xfId="240" applyNumberFormat="1" applyFont="1" applyAlignment="1">
      <alignment wrapText="1"/>
    </xf>
    <xf numFmtId="44" fontId="4" fillId="38" borderId="6" xfId="240" applyNumberFormat="1" applyFill="1" applyBorder="1" applyAlignment="1">
      <alignment wrapText="1"/>
    </xf>
    <xf numFmtId="44" fontId="42" fillId="0" borderId="0" xfId="240" applyNumberFormat="1" applyFont="1" applyAlignment="1">
      <alignment horizontal="right" wrapText="1"/>
    </xf>
    <xf numFmtId="44" fontId="42" fillId="37" borderId="6" xfId="240" applyNumberFormat="1" applyFont="1" applyFill="1" applyBorder="1" applyAlignment="1">
      <alignment horizontal="right" vertical="center" wrapText="1"/>
    </xf>
    <xf numFmtId="44" fontId="42" fillId="0" borderId="0" xfId="240" applyNumberFormat="1" applyFont="1" applyAlignment="1">
      <alignment vertical="center" wrapText="1"/>
    </xf>
    <xf numFmtId="44" fontId="42" fillId="0" borderId="0" xfId="0" applyNumberFormat="1" applyFont="1" applyAlignment="1">
      <alignment wrapText="1"/>
    </xf>
    <xf numFmtId="44" fontId="42" fillId="0" borderId="37" xfId="0" applyNumberFormat="1" applyFont="1" applyBorder="1" applyAlignment="1">
      <alignment wrapText="1"/>
    </xf>
    <xf numFmtId="44" fontId="42" fillId="0" borderId="55" xfId="0" applyNumberFormat="1" applyFont="1" applyBorder="1" applyAlignment="1">
      <alignment wrapText="1"/>
    </xf>
    <xf numFmtId="44" fontId="4" fillId="0" borderId="49" xfId="0" applyNumberFormat="1" applyFont="1" applyBorder="1" applyAlignment="1">
      <alignment wrapText="1"/>
    </xf>
    <xf numFmtId="44" fontId="4" fillId="0" borderId="51" xfId="0" applyNumberFormat="1" applyFont="1" applyBorder="1" applyAlignment="1">
      <alignment wrapText="1"/>
    </xf>
    <xf numFmtId="44" fontId="42" fillId="0" borderId="51" xfId="0" applyNumberFormat="1" applyFont="1" applyBorder="1" applyAlignment="1">
      <alignment wrapText="1"/>
    </xf>
    <xf numFmtId="44" fontId="4" fillId="0" borderId="51" xfId="241" applyNumberFormat="1" applyFont="1" applyBorder="1" applyAlignment="1">
      <alignment wrapText="1"/>
    </xf>
    <xf numFmtId="44" fontId="4" fillId="0" borderId="49" xfId="241" applyNumberFormat="1" applyFont="1" applyBorder="1" applyAlignment="1">
      <alignment wrapText="1"/>
    </xf>
    <xf numFmtId="44" fontId="4" fillId="0" borderId="1" xfId="0" applyNumberFormat="1" applyFont="1" applyBorder="1" applyAlignment="1">
      <alignment wrapText="1"/>
    </xf>
    <xf numFmtId="44" fontId="42" fillId="0" borderId="49" xfId="0" applyNumberFormat="1" applyFont="1" applyBorder="1" applyAlignment="1">
      <alignment wrapText="1"/>
    </xf>
    <xf numFmtId="44" fontId="42" fillId="0" borderId="1" xfId="0" applyNumberFormat="1" applyFont="1" applyBorder="1" applyAlignment="1">
      <alignment wrapText="1"/>
    </xf>
    <xf numFmtId="44" fontId="42" fillId="0" borderId="6" xfId="0" applyNumberFormat="1" applyFont="1" applyBorder="1" applyAlignment="1">
      <alignment wrapText="1"/>
    </xf>
    <xf numFmtId="44" fontId="4" fillId="0" borderId="51" xfId="0" applyNumberFormat="1" applyFont="1" applyBorder="1"/>
    <xf numFmtId="44" fontId="4" fillId="0" borderId="49" xfId="0" applyNumberFormat="1" applyFont="1" applyBorder="1"/>
    <xf numFmtId="44" fontId="4" fillId="0" borderId="1" xfId="240" applyNumberFormat="1" applyBorder="1" applyAlignment="1">
      <alignment wrapText="1"/>
    </xf>
    <xf numFmtId="44" fontId="4" fillId="0" borderId="6" xfId="0" applyNumberFormat="1" applyFont="1" applyBorder="1" applyAlignment="1">
      <alignment wrapText="1"/>
    </xf>
    <xf numFmtId="44" fontId="4" fillId="0" borderId="49" xfId="240" applyNumberFormat="1" applyBorder="1" applyAlignment="1">
      <alignment horizontal="right" wrapText="1"/>
    </xf>
    <xf numFmtId="44" fontId="4" fillId="0" borderId="0" xfId="240" applyNumberFormat="1" applyAlignment="1">
      <alignment horizontal="right" wrapText="1"/>
    </xf>
    <xf numFmtId="44" fontId="42" fillId="0" borderId="1" xfId="0" applyNumberFormat="1" applyFont="1" applyBorder="1" applyAlignment="1">
      <alignment vertical="center" wrapText="1"/>
    </xf>
    <xf numFmtId="44" fontId="42" fillId="0" borderId="0" xfId="0" applyNumberFormat="1" applyFont="1" applyAlignment="1">
      <alignment vertical="center" wrapText="1"/>
    </xf>
    <xf numFmtId="44" fontId="4" fillId="0" borderId="0" xfId="239" applyNumberFormat="1" applyAlignment="1">
      <alignment wrapText="1"/>
    </xf>
    <xf numFmtId="0" fontId="40" fillId="0" borderId="0" xfId="9" applyFont="1" applyAlignment="1" applyProtection="1">
      <alignment horizontal="center" vertical="center"/>
    </xf>
    <xf numFmtId="0" fontId="40" fillId="0" borderId="0" xfId="9" applyFont="1" applyAlignment="1" applyProtection="1">
      <alignment vertical="center" wrapText="1"/>
    </xf>
    <xf numFmtId="0" fontId="4" fillId="0" borderId="0" xfId="9" applyAlignment="1" applyProtection="1">
      <alignment vertical="center"/>
    </xf>
    <xf numFmtId="0" fontId="4" fillId="0" borderId="0" xfId="9" applyAlignment="1" applyProtection="1">
      <alignment horizontal="right" vertical="center"/>
    </xf>
    <xf numFmtId="44" fontId="4" fillId="0" borderId="0" xfId="9" applyNumberFormat="1" applyAlignment="1" applyProtection="1">
      <alignment horizontal="right" vertical="center"/>
    </xf>
    <xf numFmtId="44" fontId="4" fillId="0" borderId="0" xfId="9" applyNumberFormat="1" applyAlignment="1" applyProtection="1">
      <alignment vertical="center"/>
    </xf>
    <xf numFmtId="49" fontId="42" fillId="0" borderId="0" xfId="236" applyNumberFormat="1" applyFont="1" applyAlignment="1" applyProtection="1">
      <alignment horizontal="center" vertical="center" wrapText="1"/>
    </xf>
    <xf numFmtId="0" fontId="6" fillId="0" borderId="0" xfId="0" applyFont="1" applyProtection="1"/>
    <xf numFmtId="0" fontId="42" fillId="0" borderId="0" xfId="236" applyFont="1" applyAlignment="1" applyProtection="1">
      <alignment horizontal="left" vertical="center" wrapText="1"/>
    </xf>
    <xf numFmtId="0" fontId="42" fillId="0" borderId="0" xfId="236" applyFont="1" applyAlignment="1" applyProtection="1">
      <alignment horizontal="right" vertical="center" wrapText="1"/>
    </xf>
    <xf numFmtId="0" fontId="63" fillId="0" borderId="0" xfId="0" applyFont="1" applyProtection="1"/>
    <xf numFmtId="49" fontId="59" fillId="2" borderId="27"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2" fontId="59" fillId="2" borderId="28"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wrapText="1"/>
    </xf>
    <xf numFmtId="44" fontId="59" fillId="2" borderId="64" xfId="0" applyNumberFormat="1" applyFont="1" applyFill="1" applyBorder="1" applyAlignment="1" applyProtection="1">
      <alignment horizontal="center" wrapText="1"/>
    </xf>
    <xf numFmtId="44" fontId="59" fillId="2" borderId="29" xfId="0" applyNumberFormat="1" applyFont="1" applyFill="1" applyBorder="1" applyAlignment="1" applyProtection="1">
      <alignment horizontal="center" wrapText="1"/>
    </xf>
    <xf numFmtId="0" fontId="4" fillId="0" borderId="0" xfId="0" applyFont="1" applyAlignment="1" applyProtection="1">
      <alignment horizontal="center" vertical="center"/>
    </xf>
    <xf numFmtId="0" fontId="4" fillId="0" borderId="0" xfId="9" applyAlignment="1" applyProtection="1">
      <alignment horizontal="center" vertical="center" wrapText="1"/>
    </xf>
    <xf numFmtId="0" fontId="4" fillId="0" borderId="0" xfId="9" applyAlignment="1" applyProtection="1">
      <alignment vertical="center" wrapText="1"/>
    </xf>
    <xf numFmtId="0" fontId="4" fillId="0" borderId="0" xfId="9" applyAlignment="1" applyProtection="1">
      <alignment horizontal="right" vertical="center" wrapText="1"/>
    </xf>
    <xf numFmtId="44" fontId="4" fillId="0" borderId="0" xfId="9" applyNumberFormat="1" applyAlignment="1" applyProtection="1">
      <alignment horizontal="right" vertical="center" wrapText="1"/>
    </xf>
    <xf numFmtId="44" fontId="4" fillId="0" borderId="0" xfId="9" applyNumberFormat="1" applyAlignment="1" applyProtection="1">
      <alignment vertical="center" wrapText="1"/>
    </xf>
    <xf numFmtId="16" fontId="42" fillId="0" borderId="1" xfId="209" applyNumberFormat="1" applyFont="1" applyBorder="1" applyAlignment="1" applyProtection="1">
      <alignment horizontal="center" vertical="top" wrapText="1"/>
    </xf>
    <xf numFmtId="0" fontId="42" fillId="0" borderId="2" xfId="209" applyFont="1" applyBorder="1" applyAlignment="1" applyProtection="1">
      <alignment vertical="top" wrapText="1"/>
    </xf>
    <xf numFmtId="0" fontId="42" fillId="0" borderId="2" xfId="209" applyFont="1" applyBorder="1" applyAlignment="1" applyProtection="1">
      <alignment vertical="center" wrapText="1"/>
    </xf>
    <xf numFmtId="0" fontId="42" fillId="0" borderId="2" xfId="209" applyFont="1" applyBorder="1" applyAlignment="1" applyProtection="1">
      <alignment horizontal="right" vertical="center" wrapText="1"/>
    </xf>
    <xf numFmtId="0" fontId="42" fillId="0" borderId="0" xfId="209" applyFont="1" applyAlignment="1" applyProtection="1">
      <alignment vertical="center" wrapText="1"/>
    </xf>
    <xf numFmtId="44" fontId="42" fillId="0" borderId="1" xfId="209" applyNumberFormat="1" applyFont="1" applyBorder="1" applyAlignment="1" applyProtection="1">
      <alignment horizontal="right" vertical="center" wrapText="1"/>
    </xf>
    <xf numFmtId="44" fontId="42" fillId="0" borderId="6" xfId="209" applyNumberFormat="1" applyFont="1" applyBorder="1" applyAlignment="1" applyProtection="1">
      <alignment vertical="center" wrapText="1"/>
    </xf>
    <xf numFmtId="0" fontId="42" fillId="0" borderId="0" xfId="209" applyFont="1" applyAlignment="1" applyProtection="1">
      <alignment horizontal="center" vertical="top" wrapText="1"/>
    </xf>
    <xf numFmtId="0" fontId="42" fillId="0" borderId="0" xfId="209" applyFont="1" applyAlignment="1" applyProtection="1">
      <alignment horizontal="right" vertical="top" wrapText="1"/>
    </xf>
    <xf numFmtId="0" fontId="42" fillId="0" borderId="0" xfId="209" applyFont="1" applyAlignment="1" applyProtection="1">
      <alignment horizontal="right" vertical="center" wrapText="1"/>
    </xf>
    <xf numFmtId="44" fontId="42" fillId="0" borderId="49" xfId="209" applyNumberFormat="1" applyFont="1" applyBorder="1" applyAlignment="1" applyProtection="1">
      <alignment horizontal="right" vertical="center" wrapText="1"/>
    </xf>
    <xf numFmtId="44" fontId="42" fillId="0" borderId="51" xfId="209" applyNumberFormat="1" applyFont="1" applyBorder="1" applyAlignment="1" applyProtection="1">
      <alignment vertical="center" wrapText="1"/>
    </xf>
    <xf numFmtId="0" fontId="4" fillId="0" borderId="0" xfId="8" applyAlignment="1" applyProtection="1">
      <alignment horizontal="center" vertical="top"/>
    </xf>
    <xf numFmtId="0" fontId="4" fillId="0" borderId="0" xfId="8" applyAlignment="1" applyProtection="1">
      <alignment horizontal="justify" vertical="top"/>
    </xf>
    <xf numFmtId="0" fontId="4" fillId="0" borderId="0" xfId="8" applyAlignment="1" applyProtection="1">
      <alignment vertical="center"/>
    </xf>
    <xf numFmtId="0" fontId="4" fillId="0" borderId="0" xfId="8" applyAlignment="1" applyProtection="1">
      <alignment horizontal="right" vertical="center"/>
    </xf>
    <xf numFmtId="44" fontId="4" fillId="0" borderId="49" xfId="9" applyNumberFormat="1" applyBorder="1" applyAlignment="1" applyProtection="1">
      <alignment horizontal="right" vertical="center" wrapText="1"/>
    </xf>
    <xf numFmtId="44" fontId="4" fillId="0" borderId="51" xfId="9" applyNumberFormat="1" applyBorder="1" applyAlignment="1" applyProtection="1">
      <alignment vertical="center" wrapText="1"/>
    </xf>
    <xf numFmtId="0" fontId="4" fillId="0" borderId="0" xfId="8" applyAlignment="1" applyProtection="1">
      <alignment horizontal="justify" vertical="top" wrapText="1"/>
    </xf>
    <xf numFmtId="0" fontId="4" fillId="0" borderId="0" xfId="8" applyAlignment="1" applyProtection="1">
      <alignment horizontal="right" vertical="center" wrapText="1"/>
    </xf>
    <xf numFmtId="0" fontId="4" fillId="0" borderId="0" xfId="8" applyAlignment="1" applyProtection="1">
      <alignment horizontal="left" vertical="top" wrapText="1"/>
    </xf>
    <xf numFmtId="0" fontId="4" fillId="0" borderId="0" xfId="8" applyAlignment="1" applyProtection="1">
      <alignment horizontal="right" wrapText="1"/>
    </xf>
    <xf numFmtId="0" fontId="4" fillId="0" borderId="0" xfId="8" applyAlignment="1" applyProtection="1">
      <alignment horizontal="right"/>
    </xf>
    <xf numFmtId="0" fontId="4" fillId="0" borderId="0" xfId="209" applyFont="1" applyAlignment="1" applyProtection="1">
      <alignment vertical="center" wrapText="1"/>
    </xf>
    <xf numFmtId="44" fontId="4" fillId="0" borderId="49" xfId="209" applyNumberFormat="1" applyFont="1" applyBorder="1" applyAlignment="1" applyProtection="1">
      <alignment horizontal="right" wrapText="1"/>
    </xf>
    <xf numFmtId="44" fontId="4" fillId="0" borderId="51" xfId="209" applyNumberFormat="1" applyFont="1" applyBorder="1" applyAlignment="1" applyProtection="1">
      <alignment vertical="center" wrapText="1"/>
    </xf>
    <xf numFmtId="49" fontId="4" fillId="0" borderId="0" xfId="238" applyNumberFormat="1" applyAlignment="1" applyProtection="1">
      <alignment vertical="top" wrapText="1"/>
    </xf>
    <xf numFmtId="0" fontId="5" fillId="0" borderId="0" xfId="209" applyFont="1" applyAlignment="1" applyProtection="1">
      <alignment horizontal="center" vertical="top" wrapText="1"/>
    </xf>
    <xf numFmtId="0" fontId="4" fillId="0" borderId="0" xfId="209" applyFont="1" applyAlignment="1" applyProtection="1">
      <alignment vertical="top" wrapText="1"/>
    </xf>
    <xf numFmtId="0" fontId="4" fillId="0" borderId="0" xfId="209" applyFont="1" applyAlignment="1" applyProtection="1">
      <alignment wrapText="1"/>
    </xf>
    <xf numFmtId="0" fontId="5" fillId="0" borderId="0" xfId="209" applyFont="1" applyAlignment="1" applyProtection="1">
      <alignment horizontal="right" wrapText="1"/>
    </xf>
    <xf numFmtId="0" fontId="5" fillId="0" borderId="0" xfId="209" applyFont="1" applyAlignment="1" applyProtection="1">
      <alignment vertical="center" wrapText="1"/>
    </xf>
    <xf numFmtId="44" fontId="5" fillId="0" borderId="51" xfId="209" applyNumberFormat="1" applyFont="1" applyBorder="1" applyAlignment="1" applyProtection="1">
      <alignment vertical="center" wrapText="1"/>
    </xf>
    <xf numFmtId="0" fontId="4" fillId="0" borderId="0" xfId="8" applyAlignment="1" applyProtection="1">
      <alignment vertical="top"/>
    </xf>
    <xf numFmtId="49" fontId="4" fillId="0" borderId="0" xfId="238" applyNumberFormat="1" applyAlignment="1" applyProtection="1">
      <alignment vertical="top"/>
    </xf>
    <xf numFmtId="0" fontId="4" fillId="0" borderId="0" xfId="8" applyAlignment="1" applyProtection="1">
      <alignment vertical="top" wrapText="1"/>
    </xf>
    <xf numFmtId="0" fontId="4" fillId="0" borderId="0" xfId="0" applyFont="1" applyAlignment="1" applyProtection="1">
      <alignment vertical="top" wrapText="1"/>
    </xf>
    <xf numFmtId="44" fontId="4" fillId="0" borderId="51" xfId="0" applyNumberFormat="1" applyFont="1" applyBorder="1" applyAlignment="1" applyProtection="1">
      <alignment vertical="top" wrapText="1"/>
    </xf>
    <xf numFmtId="0" fontId="5" fillId="0" borderId="0" xfId="0" applyFont="1" applyAlignment="1" applyProtection="1">
      <alignment horizontal="center" vertical="top" wrapText="1"/>
    </xf>
    <xf numFmtId="0" fontId="4" fillId="0" borderId="0" xfId="0" applyFont="1" applyAlignment="1" applyProtection="1">
      <alignment horizontal="right" wrapText="1"/>
    </xf>
    <xf numFmtId="0" fontId="5" fillId="0" borderId="0" xfId="0" applyFont="1" applyAlignment="1" applyProtection="1">
      <alignment horizontal="right" wrapText="1"/>
    </xf>
    <xf numFmtId="0" fontId="5" fillId="0" borderId="0" xfId="0" applyFont="1" applyAlignment="1" applyProtection="1">
      <alignment wrapText="1"/>
    </xf>
    <xf numFmtId="44" fontId="5" fillId="0" borderId="51" xfId="0" applyNumberFormat="1" applyFont="1" applyBorder="1" applyAlignment="1" applyProtection="1">
      <alignment wrapText="1"/>
    </xf>
    <xf numFmtId="176" fontId="4" fillId="0" borderId="0" xfId="236" applyNumberFormat="1" applyFont="1" applyAlignment="1" applyProtection="1">
      <alignment horizontal="center" vertical="top" wrapText="1"/>
    </xf>
    <xf numFmtId="0" fontId="4" fillId="0" borderId="0" xfId="236" applyFont="1" applyAlignment="1" applyProtection="1">
      <alignment vertical="top" wrapText="1"/>
    </xf>
    <xf numFmtId="0" fontId="4" fillId="0" borderId="0" xfId="236" applyFont="1" applyAlignment="1" applyProtection="1">
      <alignment horizontal="right" wrapText="1"/>
    </xf>
    <xf numFmtId="0" fontId="4" fillId="0" borderId="0" xfId="236" applyFont="1" applyAlignment="1" applyProtection="1">
      <alignment wrapText="1"/>
    </xf>
    <xf numFmtId="44" fontId="4" fillId="0" borderId="51" xfId="236" applyNumberFormat="1" applyFont="1" applyBorder="1" applyAlignment="1" applyProtection="1">
      <alignment wrapText="1"/>
    </xf>
    <xf numFmtId="44" fontId="4" fillId="0" borderId="49" xfId="209" applyNumberFormat="1" applyFont="1" applyBorder="1" applyAlignment="1" applyProtection="1">
      <alignment horizontal="right" vertical="center" wrapText="1"/>
    </xf>
    <xf numFmtId="0" fontId="4" fillId="0" borderId="1" xfId="8" applyBorder="1" applyAlignment="1" applyProtection="1">
      <alignment horizontal="center" vertical="top"/>
    </xf>
    <xf numFmtId="0" fontId="42" fillId="0" borderId="2" xfId="8" applyFont="1" applyBorder="1" applyAlignment="1" applyProtection="1">
      <alignment horizontal="right" vertical="top"/>
    </xf>
    <xf numFmtId="0" fontId="42" fillId="0" borderId="2" xfId="8" applyFont="1" applyBorder="1" applyAlignment="1" applyProtection="1">
      <alignment horizontal="right" wrapText="1"/>
    </xf>
    <xf numFmtId="0" fontId="42" fillId="0" borderId="2" xfId="8" applyFont="1" applyBorder="1" applyAlignment="1" applyProtection="1">
      <alignment horizontal="right"/>
    </xf>
    <xf numFmtId="0" fontId="4" fillId="0" borderId="83" xfId="9" applyBorder="1" applyAlignment="1" applyProtection="1">
      <alignment vertical="center" wrapText="1"/>
    </xf>
    <xf numFmtId="44" fontId="37" fillId="0" borderId="2" xfId="14" applyNumberFormat="1" applyFont="1" applyBorder="1" applyAlignment="1" applyProtection="1">
      <alignment horizontal="right" wrapText="1"/>
    </xf>
    <xf numFmtId="44" fontId="4" fillId="0" borderId="6" xfId="9" applyNumberFormat="1" applyBorder="1" applyAlignment="1" applyProtection="1">
      <alignment vertical="center" wrapText="1"/>
    </xf>
    <xf numFmtId="0" fontId="42" fillId="0" borderId="1" xfId="8" applyFont="1" applyBorder="1" applyAlignment="1" applyProtection="1">
      <alignment horizontal="center" vertical="top"/>
    </xf>
    <xf numFmtId="0" fontId="42" fillId="0" borderId="2" xfId="8" applyFont="1" applyBorder="1" applyAlignment="1" applyProtection="1">
      <alignment horizontal="justify" vertical="top"/>
    </xf>
    <xf numFmtId="0" fontId="4" fillId="0" borderId="2" xfId="8" applyBorder="1" applyAlignment="1" applyProtection="1">
      <alignment horizontal="right"/>
    </xf>
    <xf numFmtId="44" fontId="4" fillId="0" borderId="1" xfId="9" applyNumberFormat="1" applyBorder="1" applyAlignment="1" applyProtection="1">
      <alignment horizontal="right" vertical="center" wrapText="1"/>
    </xf>
    <xf numFmtId="0" fontId="4" fillId="0" borderId="0" xfId="8" applyAlignment="1" applyProtection="1">
      <alignment horizontal="center" vertical="top" wrapText="1"/>
    </xf>
    <xf numFmtId="0" fontId="5" fillId="0" borderId="0" xfId="9" applyFont="1" applyAlignment="1" applyProtection="1">
      <alignment vertical="top" wrapText="1"/>
    </xf>
    <xf numFmtId="0" fontId="4" fillId="0" borderId="0" xfId="9" applyAlignment="1" applyProtection="1">
      <alignment wrapText="1"/>
    </xf>
    <xf numFmtId="0" fontId="5" fillId="0" borderId="0" xfId="9" applyFont="1" applyAlignment="1" applyProtection="1">
      <alignment horizontal="right" wrapText="1"/>
    </xf>
    <xf numFmtId="0" fontId="5" fillId="0" borderId="0" xfId="9" applyFont="1" applyAlignment="1" applyProtection="1">
      <alignment vertical="center" wrapText="1"/>
    </xf>
    <xf numFmtId="44" fontId="5" fillId="0" borderId="49" xfId="9" applyNumberFormat="1" applyFont="1" applyBorder="1" applyAlignment="1" applyProtection="1">
      <alignment horizontal="right" vertical="center" wrapText="1"/>
    </xf>
    <xf numFmtId="44" fontId="5" fillId="0" borderId="51" xfId="9" applyNumberFormat="1" applyFont="1" applyBorder="1" applyAlignment="1" applyProtection="1">
      <alignment vertical="center" wrapText="1"/>
    </xf>
    <xf numFmtId="0" fontId="42" fillId="0" borderId="0" xfId="8" applyFont="1" applyAlignment="1" applyProtection="1">
      <alignment horizontal="right" vertical="top"/>
    </xf>
    <xf numFmtId="0" fontId="42" fillId="0" borderId="0" xfId="8" applyFont="1" applyAlignment="1" applyProtection="1">
      <alignment horizontal="right" wrapText="1"/>
    </xf>
    <xf numFmtId="0" fontId="42" fillId="0" borderId="0" xfId="8" applyFont="1" applyAlignment="1" applyProtection="1">
      <alignment horizontal="right"/>
    </xf>
    <xf numFmtId="0" fontId="42" fillId="0" borderId="2" xfId="8" applyFont="1" applyBorder="1" applyAlignment="1" applyProtection="1">
      <alignment horizontal="left" vertical="top"/>
    </xf>
    <xf numFmtId="49" fontId="4" fillId="0" borderId="0" xfId="236" applyNumberFormat="1" applyFont="1" applyAlignment="1" applyProtection="1">
      <alignment horizontal="center" vertical="top" wrapText="1"/>
    </xf>
    <xf numFmtId="4" fontId="61" fillId="0" borderId="0" xfId="237" applyNumberFormat="1" applyFont="1" applyAlignment="1" applyProtection="1">
      <alignment wrapText="1"/>
    </xf>
    <xf numFmtId="44" fontId="4" fillId="0" borderId="49" xfId="9" applyNumberFormat="1" applyBorder="1" applyAlignment="1" applyProtection="1">
      <alignment horizontal="right" wrapText="1"/>
    </xf>
    <xf numFmtId="0" fontId="4" fillId="0" borderId="0" xfId="239" applyAlignment="1" applyProtection="1">
      <alignment vertical="top" wrapText="1"/>
    </xf>
    <xf numFmtId="0" fontId="4" fillId="0" borderId="0" xfId="239" applyAlignment="1" applyProtection="1">
      <alignment wrapText="1"/>
    </xf>
    <xf numFmtId="0" fontId="4" fillId="0" borderId="0" xfId="239" applyAlignment="1" applyProtection="1">
      <alignment horizontal="right" wrapText="1"/>
    </xf>
    <xf numFmtId="0" fontId="4" fillId="0" borderId="0" xfId="9" applyAlignment="1" applyProtection="1">
      <alignment vertical="top" wrapText="1"/>
    </xf>
    <xf numFmtId="0" fontId="4" fillId="0" borderId="0" xfId="9" applyAlignment="1" applyProtection="1">
      <alignment horizontal="right" wrapText="1"/>
    </xf>
    <xf numFmtId="0" fontId="37" fillId="0" borderId="0" xfId="9" applyFont="1" applyAlignment="1" applyProtection="1">
      <alignment horizontal="center" vertical="top" wrapText="1"/>
    </xf>
    <xf numFmtId="0" fontId="37" fillId="0" borderId="0" xfId="9" applyFont="1" applyAlignment="1" applyProtection="1">
      <alignment vertical="top" wrapText="1"/>
    </xf>
    <xf numFmtId="0" fontId="42" fillId="0" borderId="0" xfId="9" applyFont="1" applyAlignment="1" applyProtection="1">
      <alignment wrapText="1"/>
    </xf>
    <xf numFmtId="0" fontId="37" fillId="0" borderId="0" xfId="9" applyFont="1" applyAlignment="1" applyProtection="1">
      <alignment horizontal="right" wrapText="1"/>
    </xf>
    <xf numFmtId="0" fontId="42" fillId="0" borderId="0" xfId="9" applyFont="1" applyAlignment="1" applyProtection="1">
      <alignment vertical="center" wrapText="1"/>
    </xf>
    <xf numFmtId="44" fontId="42" fillId="0" borderId="49" xfId="9" applyNumberFormat="1" applyFont="1" applyBorder="1" applyAlignment="1" applyProtection="1">
      <alignment horizontal="right" vertical="center" wrapText="1"/>
    </xf>
    <xf numFmtId="44" fontId="42" fillId="0" borderId="51" xfId="9" applyNumberFormat="1" applyFont="1" applyBorder="1" applyAlignment="1" applyProtection="1">
      <alignment vertical="center" wrapText="1"/>
    </xf>
    <xf numFmtId="0" fontId="4" fillId="0" borderId="0" xfId="9" applyAlignment="1" applyProtection="1">
      <alignment horizontal="center" vertical="top" wrapText="1"/>
    </xf>
    <xf numFmtId="0" fontId="5" fillId="0" borderId="0" xfId="9" applyFont="1" applyAlignment="1" applyProtection="1">
      <alignment horizontal="center" vertical="top" wrapText="1"/>
    </xf>
    <xf numFmtId="0" fontId="37" fillId="0" borderId="1" xfId="9" applyFont="1" applyBorder="1" applyAlignment="1" applyProtection="1">
      <alignment horizontal="center" vertical="top" wrapText="1"/>
    </xf>
    <xf numFmtId="0" fontId="37" fillId="0" borderId="2" xfId="9" applyFont="1" applyBorder="1" applyAlignment="1" applyProtection="1">
      <alignment horizontal="right" vertical="top" wrapText="1"/>
    </xf>
    <xf numFmtId="0" fontId="42" fillId="0" borderId="2" xfId="9" applyFont="1" applyBorder="1" applyAlignment="1" applyProtection="1">
      <alignment wrapText="1"/>
    </xf>
    <xf numFmtId="0" fontId="37" fillId="0" borderId="2" xfId="9" applyFont="1" applyBorder="1" applyAlignment="1" applyProtection="1">
      <alignment horizontal="right" wrapText="1"/>
    </xf>
    <xf numFmtId="44" fontId="42" fillId="0" borderId="6" xfId="9" applyNumberFormat="1" applyFont="1" applyBorder="1" applyAlignment="1" applyProtection="1">
      <alignment vertical="center" wrapText="1"/>
    </xf>
    <xf numFmtId="0" fontId="37" fillId="0" borderId="0" xfId="9" applyFont="1" applyAlignment="1" applyProtection="1">
      <alignment horizontal="right" vertical="top" wrapText="1"/>
    </xf>
    <xf numFmtId="0" fontId="42" fillId="0" borderId="1" xfId="209" applyFont="1" applyBorder="1" applyAlignment="1" applyProtection="1">
      <alignment horizontal="center" vertical="top" wrapText="1"/>
    </xf>
    <xf numFmtId="0" fontId="42" fillId="0" borderId="2" xfId="209" applyFont="1" applyBorder="1" applyAlignment="1" applyProtection="1">
      <alignment horizontal="right" wrapText="1"/>
    </xf>
    <xf numFmtId="0" fontId="42" fillId="0" borderId="0" xfId="209" applyFont="1" applyAlignment="1" applyProtection="1">
      <alignment wrapText="1"/>
    </xf>
    <xf numFmtId="44" fontId="42" fillId="0" borderId="1" xfId="209" applyNumberFormat="1" applyFont="1" applyBorder="1" applyAlignment="1" applyProtection="1">
      <alignment horizontal="right" wrapText="1"/>
    </xf>
    <xf numFmtId="44" fontId="42" fillId="0" borderId="6" xfId="209" applyNumberFormat="1" applyFont="1" applyBorder="1" applyAlignment="1" applyProtection="1">
      <alignment wrapText="1"/>
    </xf>
    <xf numFmtId="0" fontId="4" fillId="0" borderId="0" xfId="209" applyFont="1" applyAlignment="1" applyProtection="1">
      <alignment horizontal="center" vertical="top" wrapText="1"/>
    </xf>
    <xf numFmtId="0" fontId="4" fillId="0" borderId="0" xfId="209" applyFont="1" applyAlignment="1" applyProtection="1">
      <alignment horizontal="right" wrapText="1"/>
    </xf>
    <xf numFmtId="44" fontId="4" fillId="0" borderId="51" xfId="209" applyNumberFormat="1" applyFont="1" applyBorder="1" applyAlignment="1" applyProtection="1">
      <alignment wrapText="1"/>
    </xf>
    <xf numFmtId="178" fontId="4" fillId="0" borderId="0" xfId="209" applyNumberFormat="1" applyFont="1" applyAlignment="1" applyProtection="1">
      <alignment horizontal="center" vertical="top" wrapText="1"/>
    </xf>
    <xf numFmtId="44" fontId="4" fillId="0" borderId="51" xfId="209" applyNumberFormat="1" applyFont="1" applyBorder="1" applyAlignment="1" applyProtection="1">
      <alignment vertical="top" wrapText="1"/>
    </xf>
    <xf numFmtId="44" fontId="4" fillId="0" borderId="51" xfId="9" applyNumberFormat="1" applyBorder="1" applyAlignment="1" applyProtection="1">
      <alignment vertical="top" wrapText="1"/>
    </xf>
    <xf numFmtId="0" fontId="42" fillId="0" borderId="2" xfId="209" applyFont="1" applyBorder="1" applyAlignment="1" applyProtection="1">
      <alignment horizontal="right" vertical="top" wrapText="1"/>
    </xf>
    <xf numFmtId="0" fontId="4" fillId="38" borderId="1" xfId="0" applyFont="1" applyFill="1" applyBorder="1" applyAlignment="1" applyProtection="1">
      <alignment horizontal="center" wrapText="1"/>
    </xf>
    <xf numFmtId="0" fontId="6" fillId="38" borderId="2" xfId="0" applyFont="1" applyFill="1" applyBorder="1" applyAlignment="1" applyProtection="1">
      <alignment wrapText="1"/>
    </xf>
    <xf numFmtId="0" fontId="4" fillId="38" borderId="2" xfId="0" applyFont="1" applyFill="1" applyBorder="1" applyAlignment="1" applyProtection="1">
      <alignment wrapText="1"/>
    </xf>
    <xf numFmtId="0" fontId="4" fillId="38" borderId="2" xfId="0" applyFont="1" applyFill="1" applyBorder="1" applyAlignment="1" applyProtection="1">
      <alignment horizontal="right" wrapText="1"/>
    </xf>
    <xf numFmtId="44" fontId="4" fillId="0" borderId="37" xfId="9" applyNumberFormat="1" applyBorder="1" applyAlignment="1" applyProtection="1">
      <alignment horizontal="right" vertical="center" wrapText="1"/>
    </xf>
    <xf numFmtId="44" fontId="4" fillId="0" borderId="55" xfId="9" applyNumberFormat="1" applyBorder="1" applyAlignment="1" applyProtection="1">
      <alignment vertical="center" wrapText="1"/>
    </xf>
    <xf numFmtId="0" fontId="42" fillId="0" borderId="0" xfId="8" applyFont="1" applyAlignment="1" applyProtection="1">
      <alignment horizontal="center" vertical="top"/>
    </xf>
    <xf numFmtId="0" fontId="42" fillId="0" borderId="0" xfId="8" applyFont="1" applyAlignment="1" applyProtection="1">
      <alignment horizontal="justify" vertical="top"/>
    </xf>
    <xf numFmtId="0" fontId="42" fillId="0" borderId="0" xfId="9" applyFont="1" applyAlignment="1" applyProtection="1">
      <alignment horizontal="right" wrapText="1"/>
    </xf>
    <xf numFmtId="0" fontId="42" fillId="0" borderId="0" xfId="8" applyFont="1" applyAlignment="1" applyProtection="1">
      <alignment horizontal="left" vertical="top" wrapText="1"/>
    </xf>
    <xf numFmtId="44" fontId="4" fillId="0" borderId="51" xfId="9" applyNumberFormat="1" applyBorder="1" applyAlignment="1" applyProtection="1">
      <alignment wrapText="1"/>
    </xf>
    <xf numFmtId="0" fontId="42" fillId="37" borderId="1" xfId="0" applyFont="1" applyFill="1" applyBorder="1" applyAlignment="1" applyProtection="1">
      <alignment horizontal="center" vertical="center" wrapText="1"/>
    </xf>
    <xf numFmtId="0" fontId="42" fillId="37" borderId="2" xfId="0" applyFont="1" applyFill="1" applyBorder="1" applyAlignment="1" applyProtection="1">
      <alignment vertical="center" wrapText="1"/>
    </xf>
    <xf numFmtId="0" fontId="42" fillId="37" borderId="2" xfId="0" applyFont="1" applyFill="1" applyBorder="1" applyAlignment="1" applyProtection="1">
      <alignment horizontal="right" vertical="center" wrapText="1"/>
    </xf>
    <xf numFmtId="44" fontId="42" fillId="0" borderId="1" xfId="9" applyNumberFormat="1" applyFont="1" applyBorder="1" applyAlignment="1" applyProtection="1">
      <alignment horizontal="right" vertical="center" wrapText="1"/>
    </xf>
    <xf numFmtId="44" fontId="42" fillId="0" borderId="64" xfId="9" applyNumberFormat="1" applyFont="1" applyBorder="1" applyAlignment="1" applyProtection="1">
      <alignment vertical="center" wrapText="1"/>
    </xf>
    <xf numFmtId="0" fontId="4" fillId="0" borderId="0" xfId="9" applyAlignment="1" applyProtection="1">
      <alignment horizontal="center" vertical="center"/>
    </xf>
    <xf numFmtId="0" fontId="5" fillId="0" borderId="0" xfId="9" applyFont="1" applyAlignment="1" applyProtection="1">
      <alignment vertical="center"/>
      <protection locked="0"/>
    </xf>
    <xf numFmtId="44" fontId="5" fillId="0" borderId="0" xfId="9" applyNumberFormat="1" applyFont="1" applyAlignment="1" applyProtection="1">
      <alignment vertical="center"/>
      <protection locked="0"/>
    </xf>
    <xf numFmtId="44" fontId="59" fillId="2" borderId="28" xfId="1" applyNumberFormat="1" applyFont="1" applyFill="1" applyBorder="1" applyAlignment="1" applyProtection="1">
      <alignment horizontal="center" vertical="center" wrapText="1"/>
      <protection locked="0"/>
    </xf>
    <xf numFmtId="44" fontId="59" fillId="2" borderId="29" xfId="0" applyNumberFormat="1" applyFont="1" applyFill="1" applyBorder="1" applyAlignment="1" applyProtection="1">
      <alignment horizontal="center" vertical="center" wrapText="1"/>
      <protection locked="0"/>
    </xf>
    <xf numFmtId="175" fontId="5" fillId="0" borderId="0" xfId="9" applyNumberFormat="1" applyFont="1" applyAlignment="1" applyProtection="1">
      <alignment vertical="center" wrapText="1"/>
      <protection locked="0"/>
    </xf>
    <xf numFmtId="44" fontId="5" fillId="0" borderId="0" xfId="9" applyNumberFormat="1" applyFont="1" applyAlignment="1" applyProtection="1">
      <alignment vertical="center" wrapText="1"/>
      <protection locked="0"/>
    </xf>
    <xf numFmtId="175" fontId="37" fillId="0" borderId="2" xfId="209" applyNumberFormat="1" applyFont="1" applyBorder="1" applyAlignment="1" applyProtection="1">
      <alignment vertical="center" wrapText="1"/>
      <protection locked="0"/>
    </xf>
    <xf numFmtId="44" fontId="37" fillId="0" borderId="6" xfId="209" applyNumberFormat="1" applyFont="1" applyBorder="1" applyAlignment="1" applyProtection="1">
      <alignment vertical="center" wrapText="1"/>
      <protection locked="0"/>
    </xf>
    <xf numFmtId="175" fontId="5" fillId="0" borderId="0" xfId="237" applyNumberFormat="1" applyFont="1" applyAlignment="1" applyProtection="1">
      <alignment vertical="center" wrapText="1"/>
      <protection locked="0"/>
    </xf>
    <xf numFmtId="44" fontId="37" fillId="0" borderId="0" xfId="237" applyNumberFormat="1" applyFont="1" applyAlignment="1" applyProtection="1">
      <alignment vertical="center" wrapText="1"/>
      <protection locked="0"/>
    </xf>
    <xf numFmtId="175" fontId="5" fillId="3" borderId="0" xfId="14" applyNumberFormat="1" applyFont="1" applyFill="1" applyAlignment="1" applyProtection="1">
      <alignment wrapText="1"/>
      <protection locked="0"/>
    </xf>
    <xf numFmtId="44" fontId="5" fillId="0" borderId="0" xfId="0" applyNumberFormat="1" applyFont="1" applyAlignment="1" applyProtection="1">
      <alignment wrapText="1"/>
      <protection locked="0"/>
    </xf>
    <xf numFmtId="175" fontId="5" fillId="0" borderId="0" xfId="14" applyNumberFormat="1" applyFont="1" applyAlignment="1" applyProtection="1">
      <alignment wrapText="1"/>
      <protection locked="0"/>
    </xf>
    <xf numFmtId="175" fontId="5" fillId="3" borderId="0" xfId="209" applyNumberFormat="1" applyFont="1" applyFill="1" applyAlignment="1" applyProtection="1">
      <alignment wrapText="1"/>
      <protection locked="0"/>
    </xf>
    <xf numFmtId="175" fontId="5" fillId="0" borderId="0" xfId="209" applyNumberFormat="1" applyFont="1" applyAlignment="1" applyProtection="1">
      <alignment wrapText="1"/>
      <protection locked="0"/>
    </xf>
    <xf numFmtId="44" fontId="5" fillId="0" borderId="0" xfId="14" applyNumberFormat="1" applyFont="1" applyAlignment="1" applyProtection="1">
      <alignment wrapText="1"/>
      <protection locked="0"/>
    </xf>
    <xf numFmtId="175" fontId="37" fillId="0" borderId="2" xfId="9" applyNumberFormat="1" applyFont="1" applyBorder="1" applyAlignment="1" applyProtection="1">
      <alignment wrapText="1"/>
      <protection locked="0"/>
    </xf>
    <xf numFmtId="44" fontId="37" fillId="0" borderId="6" xfId="14" applyNumberFormat="1" applyFont="1" applyBorder="1" applyAlignment="1" applyProtection="1">
      <alignment horizontal="right" wrapText="1"/>
      <protection locked="0"/>
    </xf>
    <xf numFmtId="175" fontId="5" fillId="0" borderId="0" xfId="9" applyNumberFormat="1" applyFont="1" applyAlignment="1" applyProtection="1">
      <alignment wrapText="1"/>
      <protection locked="0"/>
    </xf>
    <xf numFmtId="44" fontId="5" fillId="0" borderId="0" xfId="9" applyNumberFormat="1" applyFont="1" applyAlignment="1" applyProtection="1">
      <alignment wrapText="1"/>
      <protection locked="0"/>
    </xf>
    <xf numFmtId="175" fontId="5" fillId="0" borderId="2" xfId="9" applyNumberFormat="1" applyFont="1" applyBorder="1" applyAlignment="1" applyProtection="1">
      <alignment wrapText="1"/>
      <protection locked="0"/>
    </xf>
    <xf numFmtId="44" fontId="5" fillId="0" borderId="6" xfId="9" applyNumberFormat="1" applyFont="1" applyBorder="1" applyAlignment="1" applyProtection="1">
      <alignment wrapText="1"/>
      <protection locked="0"/>
    </xf>
    <xf numFmtId="175" fontId="37" fillId="0" borderId="0" xfId="9" applyNumberFormat="1" applyFont="1" applyAlignment="1" applyProtection="1">
      <alignment wrapText="1"/>
      <protection locked="0"/>
    </xf>
    <xf numFmtId="44" fontId="37" fillId="0" borderId="0" xfId="9" applyNumberFormat="1" applyFont="1" applyAlignment="1" applyProtection="1">
      <alignment wrapText="1"/>
      <protection locked="0"/>
    </xf>
    <xf numFmtId="175" fontId="5" fillId="3" borderId="0" xfId="9" applyNumberFormat="1" applyFont="1" applyFill="1" applyAlignment="1" applyProtection="1">
      <alignment wrapText="1"/>
      <protection locked="0"/>
    </xf>
    <xf numFmtId="177" fontId="4" fillId="3" borderId="0" xfId="14" applyNumberFormat="1" applyFill="1" applyAlignment="1" applyProtection="1">
      <alignment horizontal="right" wrapText="1"/>
      <protection locked="0"/>
    </xf>
    <xf numFmtId="44" fontId="4" fillId="0" borderId="0" xfId="14" applyNumberFormat="1" applyAlignment="1" applyProtection="1">
      <alignment horizontal="right" wrapText="1"/>
      <protection locked="0"/>
    </xf>
    <xf numFmtId="0" fontId="37" fillId="0" borderId="2" xfId="209" applyFont="1" applyBorder="1" applyAlignment="1" applyProtection="1">
      <alignment wrapText="1"/>
      <protection locked="0"/>
    </xf>
    <xf numFmtId="44" fontId="37" fillId="0" borderId="6" xfId="209" applyNumberFormat="1" applyFont="1" applyBorder="1" applyAlignment="1" applyProtection="1">
      <alignment wrapText="1"/>
      <protection locked="0"/>
    </xf>
    <xf numFmtId="0" fontId="5" fillId="0" borderId="0" xfId="209" applyFont="1" applyAlignment="1" applyProtection="1">
      <alignment wrapText="1"/>
      <protection locked="0"/>
    </xf>
    <xf numFmtId="44" fontId="5" fillId="0" borderId="0" xfId="209" applyNumberFormat="1" applyFont="1" applyAlignment="1" applyProtection="1">
      <alignment wrapText="1"/>
      <protection locked="0"/>
    </xf>
    <xf numFmtId="175" fontId="5" fillId="38" borderId="2" xfId="240" applyNumberFormat="1" applyFont="1" applyFill="1" applyBorder="1" applyAlignment="1" applyProtection="1">
      <alignment wrapText="1"/>
      <protection locked="0"/>
    </xf>
    <xf numFmtId="44" fontId="4" fillId="38" borderId="6" xfId="240" applyNumberFormat="1" applyFill="1" applyBorder="1" applyAlignment="1" applyProtection="1">
      <alignment horizontal="right" wrapText="1"/>
      <protection locked="0"/>
    </xf>
    <xf numFmtId="44" fontId="37" fillId="0" borderId="0" xfId="14" applyNumberFormat="1" applyFont="1" applyAlignment="1" applyProtection="1">
      <alignment horizontal="right" wrapText="1"/>
      <protection locked="0"/>
    </xf>
    <xf numFmtId="175" fontId="37" fillId="37" borderId="2" xfId="240" applyNumberFormat="1" applyFont="1" applyFill="1" applyBorder="1" applyAlignment="1" applyProtection="1">
      <alignment vertical="center" wrapText="1"/>
      <protection locked="0"/>
    </xf>
    <xf numFmtId="44" fontId="42" fillId="37" borderId="6" xfId="240" applyNumberFormat="1" applyFont="1" applyFill="1" applyBorder="1" applyAlignment="1" applyProtection="1">
      <alignment horizontal="right" vertical="center" wrapText="1"/>
      <protection locked="0"/>
    </xf>
    <xf numFmtId="49" fontId="52" fillId="0" borderId="0" xfId="0" applyNumberFormat="1" applyFont="1" applyAlignment="1" applyProtection="1">
      <alignment horizontal="center" vertical="top"/>
    </xf>
    <xf numFmtId="0" fontId="52" fillId="0" borderId="0" xfId="0" applyFont="1" applyAlignment="1" applyProtection="1">
      <alignment vertical="top"/>
    </xf>
    <xf numFmtId="0" fontId="4" fillId="0" borderId="0" xfId="0" applyFont="1" applyAlignment="1" applyProtection="1">
      <alignment horizontal="center"/>
    </xf>
    <xf numFmtId="2" fontId="4" fillId="0" borderId="0" xfId="0" applyNumberFormat="1" applyFont="1" applyAlignment="1" applyProtection="1">
      <alignment horizontal="center"/>
    </xf>
    <xf numFmtId="0" fontId="4" fillId="0" borderId="0" xfId="0" applyFont="1" applyProtection="1"/>
    <xf numFmtId="49" fontId="4" fillId="0" borderId="0" xfId="0" applyNumberFormat="1" applyFont="1" applyAlignment="1" applyProtection="1">
      <alignment horizontal="center" vertical="top"/>
    </xf>
    <xf numFmtId="0" fontId="4" fillId="0" borderId="0" xfId="0" applyFont="1" applyAlignment="1" applyProtection="1">
      <alignment vertical="top"/>
    </xf>
    <xf numFmtId="172" fontId="4" fillId="0" borderId="37" xfId="0" applyNumberFormat="1" applyFont="1" applyBorder="1" applyProtection="1"/>
    <xf numFmtId="172" fontId="4" fillId="0" borderId="55" xfId="0" applyNumberFormat="1" applyFont="1" applyBorder="1" applyProtection="1"/>
    <xf numFmtId="49" fontId="42" fillId="2" borderId="27" xfId="0" applyNumberFormat="1" applyFont="1" applyFill="1" applyBorder="1" applyAlignment="1" applyProtection="1">
      <alignment horizontal="center" vertical="center" wrapText="1"/>
    </xf>
    <xf numFmtId="0" fontId="42" fillId="2" borderId="28" xfId="0" applyFont="1" applyFill="1" applyBorder="1" applyAlignment="1" applyProtection="1">
      <alignment horizontal="center" vertical="center"/>
    </xf>
    <xf numFmtId="2" fontId="42" fillId="2" borderId="28" xfId="0" applyNumberFormat="1" applyFont="1" applyFill="1" applyBorder="1" applyAlignment="1" applyProtection="1">
      <alignment horizontal="center" vertical="center"/>
    </xf>
    <xf numFmtId="172" fontId="42" fillId="2" borderId="64" xfId="0" applyNumberFormat="1" applyFont="1" applyFill="1" applyBorder="1" applyAlignment="1" applyProtection="1">
      <alignment horizontal="center" vertical="top" wrapText="1"/>
    </xf>
    <xf numFmtId="172" fontId="42" fillId="2" borderId="29" xfId="0" applyNumberFormat="1" applyFont="1" applyFill="1" applyBorder="1" applyAlignment="1" applyProtection="1">
      <alignment horizontal="center" vertical="top" wrapText="1"/>
    </xf>
    <xf numFmtId="49" fontId="42" fillId="0" borderId="1" xfId="0" applyNumberFormat="1" applyFont="1" applyBorder="1" applyAlignment="1" applyProtection="1">
      <alignment horizontal="center" vertical="center" wrapText="1"/>
    </xf>
    <xf numFmtId="0" fontId="42" fillId="0" borderId="2" xfId="0" applyFont="1" applyBorder="1" applyAlignment="1" applyProtection="1">
      <alignment horizontal="center" vertical="center"/>
    </xf>
    <xf numFmtId="2" fontId="42" fillId="0" borderId="2" xfId="0" applyNumberFormat="1" applyFont="1" applyBorder="1" applyAlignment="1" applyProtection="1">
      <alignment horizontal="center" vertical="center"/>
    </xf>
    <xf numFmtId="172" fontId="42" fillId="0" borderId="1" xfId="0" applyNumberFormat="1" applyFont="1" applyBorder="1" applyAlignment="1" applyProtection="1">
      <alignment horizontal="center" vertical="top" wrapText="1"/>
    </xf>
    <xf numFmtId="172" fontId="42" fillId="0" borderId="6" xfId="0" applyNumberFormat="1" applyFont="1" applyBorder="1" applyAlignment="1" applyProtection="1">
      <alignment horizontal="center" vertical="top" wrapText="1"/>
    </xf>
    <xf numFmtId="49" fontId="4" fillId="0" borderId="93" xfId="0" applyNumberFormat="1" applyFont="1" applyBorder="1" applyAlignment="1" applyProtection="1">
      <alignment horizontal="center" vertical="top"/>
    </xf>
    <xf numFmtId="0" fontId="42" fillId="3" borderId="2" xfId="0" applyFont="1" applyFill="1" applyBorder="1" applyAlignment="1" applyProtection="1">
      <alignment horizontal="left" vertical="center"/>
    </xf>
    <xf numFmtId="0" fontId="42" fillId="3" borderId="2" xfId="0" applyFont="1" applyFill="1" applyBorder="1" applyAlignment="1" applyProtection="1">
      <alignment horizontal="center"/>
    </xf>
    <xf numFmtId="2" fontId="42" fillId="3" borderId="2" xfId="0" applyNumberFormat="1" applyFont="1" applyFill="1" applyBorder="1" applyAlignment="1" applyProtection="1">
      <alignment horizontal="center"/>
    </xf>
    <xf numFmtId="172" fontId="4" fillId="8" borderId="1" xfId="0" applyNumberFormat="1" applyFont="1" applyFill="1" applyBorder="1" applyAlignment="1" applyProtection="1">
      <alignment horizontal="right"/>
    </xf>
    <xf numFmtId="172" fontId="4" fillId="8" borderId="6" xfId="0" applyNumberFormat="1" applyFont="1" applyFill="1" applyBorder="1" applyAlignment="1" applyProtection="1">
      <alignment horizontal="right"/>
    </xf>
    <xf numFmtId="0" fontId="4" fillId="0" borderId="34" xfId="0" applyFont="1" applyBorder="1" applyAlignment="1" applyProtection="1">
      <alignment horizontal="center" vertical="top"/>
    </xf>
    <xf numFmtId="0" fontId="4" fillId="0" borderId="7" xfId="0" applyFont="1" applyBorder="1" applyAlignment="1" applyProtection="1">
      <alignment horizontal="left" vertical="center" wrapText="1"/>
    </xf>
    <xf numFmtId="0" fontId="4" fillId="0" borderId="7" xfId="0" applyFont="1" applyBorder="1" applyAlignment="1" applyProtection="1">
      <alignment horizontal="center"/>
    </xf>
    <xf numFmtId="2" fontId="4" fillId="0" borderId="7" xfId="0" applyNumberFormat="1" applyFont="1" applyBorder="1" applyAlignment="1" applyProtection="1">
      <alignment horizontal="center"/>
    </xf>
    <xf numFmtId="175" fontId="5" fillId="0" borderId="0" xfId="0" applyNumberFormat="1" applyFont="1" applyAlignment="1" applyProtection="1">
      <alignment wrapText="1"/>
    </xf>
    <xf numFmtId="172" fontId="4" fillId="0" borderId="31" xfId="17" applyNumberFormat="1" applyFont="1" applyBorder="1" applyAlignment="1" applyProtection="1">
      <alignment horizontal="right"/>
    </xf>
    <xf numFmtId="172" fontId="4" fillId="0" borderId="32" xfId="17" applyNumberFormat="1" applyFont="1" applyBorder="1" applyAlignment="1" applyProtection="1">
      <alignment horizontal="right"/>
    </xf>
    <xf numFmtId="0" fontId="4" fillId="0" borderId="31" xfId="0" applyFont="1" applyBorder="1" applyAlignment="1" applyProtection="1">
      <alignment horizontal="center" vertical="top"/>
    </xf>
    <xf numFmtId="0" fontId="4" fillId="0" borderId="7" xfId="24" applyBorder="1" applyAlignment="1" applyProtection="1">
      <alignment horizontal="left" vertical="center" wrapText="1"/>
    </xf>
    <xf numFmtId="0" fontId="4" fillId="0" borderId="71" xfId="0" applyFont="1" applyBorder="1" applyAlignment="1" applyProtection="1">
      <alignment horizontal="center" vertical="top"/>
    </xf>
    <xf numFmtId="0" fontId="4" fillId="0" borderId="47" xfId="24" applyBorder="1" applyAlignment="1" applyProtection="1">
      <alignment horizontal="left" vertical="top" wrapText="1"/>
    </xf>
    <xf numFmtId="0" fontId="4" fillId="0" borderId="47" xfId="0" applyFont="1" applyBorder="1" applyAlignment="1" applyProtection="1">
      <alignment horizontal="center"/>
    </xf>
    <xf numFmtId="2" fontId="4" fillId="0" borderId="47" xfId="24" applyNumberFormat="1" applyBorder="1" applyAlignment="1" applyProtection="1">
      <alignment horizontal="center"/>
    </xf>
    <xf numFmtId="172" fontId="4" fillId="0" borderId="49" xfId="17" applyNumberFormat="1" applyFont="1" applyBorder="1" applyAlignment="1" applyProtection="1">
      <alignment horizontal="right"/>
    </xf>
    <xf numFmtId="172" fontId="4" fillId="0" borderId="48" xfId="17" applyNumberFormat="1" applyFont="1" applyBorder="1" applyAlignment="1" applyProtection="1">
      <alignment horizontal="right"/>
    </xf>
    <xf numFmtId="49" fontId="42" fillId="3" borderId="1" xfId="0" applyNumberFormat="1" applyFont="1" applyFill="1" applyBorder="1" applyAlignment="1" applyProtection="1">
      <alignment horizontal="center" vertical="center"/>
    </xf>
    <xf numFmtId="172" fontId="42" fillId="35" borderId="64" xfId="17" applyNumberFormat="1" applyFont="1" applyFill="1" applyBorder="1" applyAlignment="1" applyProtection="1">
      <alignment horizontal="right" vertical="center"/>
    </xf>
    <xf numFmtId="172" fontId="42" fillId="35" borderId="6" xfId="17" applyNumberFormat="1" applyFont="1" applyFill="1" applyBorder="1" applyAlignment="1" applyProtection="1">
      <alignment horizontal="right" vertical="center"/>
    </xf>
    <xf numFmtId="49" fontId="42" fillId="4" borderId="37" xfId="0" applyNumberFormat="1" applyFont="1" applyFill="1" applyBorder="1" applyAlignment="1" applyProtection="1">
      <alignment horizontal="center" vertical="top"/>
    </xf>
    <xf numFmtId="0" fontId="42" fillId="4" borderId="33" xfId="0" applyFont="1" applyFill="1" applyBorder="1" applyAlignment="1" applyProtection="1">
      <alignment horizontal="left" vertical="center"/>
    </xf>
    <xf numFmtId="0" fontId="42" fillId="4" borderId="33" xfId="0" applyFont="1" applyFill="1" applyBorder="1" applyAlignment="1" applyProtection="1">
      <alignment horizontal="center"/>
    </xf>
    <xf numFmtId="2" fontId="42" fillId="4" borderId="33" xfId="0" applyNumberFormat="1" applyFont="1" applyFill="1" applyBorder="1" applyAlignment="1" applyProtection="1">
      <alignment horizontal="center"/>
    </xf>
    <xf numFmtId="172" fontId="4" fillId="0" borderId="49" xfId="0" applyNumberFormat="1" applyFont="1" applyBorder="1" applyProtection="1"/>
    <xf numFmtId="172" fontId="4" fillId="0" borderId="51" xfId="0" applyNumberFormat="1" applyFont="1" applyBorder="1" applyProtection="1"/>
    <xf numFmtId="49" fontId="4" fillId="0" borderId="95" xfId="0" applyNumberFormat="1" applyFont="1" applyBorder="1" applyAlignment="1" applyProtection="1">
      <alignment horizontal="center" vertical="top"/>
    </xf>
    <xf numFmtId="0" fontId="42" fillId="7" borderId="1" xfId="0" applyFont="1" applyFill="1" applyBorder="1" applyAlignment="1" applyProtection="1">
      <alignment horizontal="left" vertical="center"/>
    </xf>
    <xf numFmtId="0" fontId="4" fillId="7" borderId="2" xfId="0" applyFont="1" applyFill="1" applyBorder="1" applyAlignment="1" applyProtection="1">
      <alignment horizontal="center"/>
    </xf>
    <xf numFmtId="2" fontId="4" fillId="7" borderId="2" xfId="0" applyNumberFormat="1" applyFont="1" applyFill="1" applyBorder="1" applyAlignment="1" applyProtection="1">
      <alignment horizontal="center"/>
    </xf>
    <xf numFmtId="172" fontId="42" fillId="7" borderId="1" xfId="0" applyNumberFormat="1" applyFont="1" applyFill="1" applyBorder="1" applyAlignment="1" applyProtection="1">
      <alignment horizontal="center" vertical="center" wrapText="1"/>
    </xf>
    <xf numFmtId="172" fontId="42" fillId="7" borderId="64" xfId="0" applyNumberFormat="1" applyFont="1" applyFill="1" applyBorder="1" applyAlignment="1" applyProtection="1">
      <alignment horizontal="center" vertical="center" wrapText="1"/>
    </xf>
    <xf numFmtId="49" fontId="4" fillId="0" borderId="34" xfId="0" applyNumberFormat="1" applyFont="1" applyBorder="1" applyAlignment="1" applyProtection="1">
      <alignment horizontal="center" vertical="top"/>
    </xf>
    <xf numFmtId="0" fontId="42" fillId="0" borderId="7" xfId="0" applyFont="1" applyBorder="1" applyAlignment="1" applyProtection="1">
      <alignment horizontal="left" vertical="center" wrapText="1"/>
    </xf>
    <xf numFmtId="1" fontId="4" fillId="0" borderId="34" xfId="0" applyNumberFormat="1" applyFont="1" applyBorder="1" applyAlignment="1" applyProtection="1">
      <alignment horizontal="center" vertical="top"/>
    </xf>
    <xf numFmtId="0" fontId="4" fillId="0" borderId="7" xfId="0" applyFont="1" applyBorder="1" applyAlignment="1" applyProtection="1">
      <alignment vertical="top" wrapText="1"/>
    </xf>
    <xf numFmtId="1" fontId="4" fillId="0" borderId="31" xfId="0" applyNumberFormat="1" applyFont="1" applyBorder="1" applyAlignment="1" applyProtection="1">
      <alignment horizontal="center" vertical="top"/>
    </xf>
    <xf numFmtId="0" fontId="4" fillId="0" borderId="5" xfId="0" applyFont="1" applyBorder="1" applyAlignment="1" applyProtection="1">
      <alignment vertical="center" wrapText="1"/>
    </xf>
    <xf numFmtId="172" fontId="4" fillId="0" borderId="65" xfId="17" applyNumberFormat="1" applyFont="1" applyFill="1" applyBorder="1" applyAlignment="1" applyProtection="1">
      <alignment horizontal="right"/>
    </xf>
    <xf numFmtId="0" fontId="4" fillId="0" borderId="7" xfId="24" applyBorder="1" applyAlignment="1" applyProtection="1">
      <alignment horizontal="center"/>
    </xf>
    <xf numFmtId="172" fontId="4" fillId="0" borderId="36" xfId="17" applyNumberFormat="1" applyFont="1" applyFill="1" applyBorder="1" applyAlignment="1" applyProtection="1">
      <alignment horizontal="right"/>
    </xf>
    <xf numFmtId="172" fontId="4" fillId="0" borderId="48" xfId="17" applyNumberFormat="1" applyFont="1" applyFill="1" applyBorder="1" applyAlignment="1" applyProtection="1">
      <alignment horizontal="right"/>
    </xf>
    <xf numFmtId="1" fontId="4" fillId="0" borderId="39" xfId="0" applyNumberFormat="1" applyFont="1" applyBorder="1" applyAlignment="1" applyProtection="1">
      <alignment horizontal="center" vertical="top"/>
    </xf>
    <xf numFmtId="0" fontId="4" fillId="0" borderId="54" xfId="0" applyFont="1" applyBorder="1" applyAlignment="1" applyProtection="1">
      <alignment vertical="center" wrapText="1"/>
    </xf>
    <xf numFmtId="0" fontId="4" fillId="0" borderId="40" xfId="0" applyFont="1" applyBorder="1" applyAlignment="1" applyProtection="1">
      <alignment horizontal="center"/>
    </xf>
    <xf numFmtId="2" fontId="4" fillId="0" borderId="40" xfId="0" applyNumberFormat="1" applyFont="1" applyBorder="1" applyAlignment="1" applyProtection="1">
      <alignment horizontal="center"/>
    </xf>
    <xf numFmtId="172" fontId="4" fillId="0" borderId="39" xfId="17" applyNumberFormat="1" applyFont="1" applyFill="1" applyBorder="1" applyAlignment="1" applyProtection="1">
      <alignment horizontal="right"/>
    </xf>
    <xf numFmtId="172" fontId="4" fillId="0" borderId="41" xfId="17" applyNumberFormat="1" applyFont="1" applyFill="1" applyBorder="1" applyAlignment="1" applyProtection="1">
      <alignment horizontal="right"/>
    </xf>
    <xf numFmtId="1" fontId="4" fillId="0" borderId="35" xfId="0" applyNumberFormat="1" applyFont="1" applyBorder="1" applyAlignment="1" applyProtection="1">
      <alignment horizontal="center" vertical="top"/>
    </xf>
    <xf numFmtId="0" fontId="4" fillId="0" borderId="53" xfId="0" applyFont="1" applyBorder="1" applyAlignment="1" applyProtection="1">
      <alignment horizontal="left" vertical="center" wrapText="1"/>
    </xf>
    <xf numFmtId="0" fontId="4" fillId="0" borderId="42" xfId="0" applyFont="1" applyBorder="1" applyAlignment="1" applyProtection="1">
      <alignment horizontal="center"/>
    </xf>
    <xf numFmtId="2" fontId="4" fillId="0" borderId="42" xfId="0" applyNumberFormat="1" applyFont="1" applyBorder="1" applyAlignment="1" applyProtection="1">
      <alignment horizontal="center"/>
    </xf>
    <xf numFmtId="172" fontId="4" fillId="0" borderId="43" xfId="17" applyNumberFormat="1" applyFont="1" applyFill="1" applyBorder="1" applyAlignment="1" applyProtection="1">
      <alignment horizontal="right"/>
    </xf>
    <xf numFmtId="172" fontId="4" fillId="0" borderId="44" xfId="17" applyNumberFormat="1" applyFont="1" applyFill="1" applyBorder="1" applyAlignment="1" applyProtection="1">
      <alignment horizontal="right"/>
    </xf>
    <xf numFmtId="0" fontId="4" fillId="0" borderId="57" xfId="0" applyFont="1" applyBorder="1" applyAlignment="1" applyProtection="1">
      <alignment horizontal="left" vertical="center" wrapText="1"/>
    </xf>
    <xf numFmtId="0" fontId="4" fillId="0" borderId="17" xfId="0" applyFont="1" applyBorder="1" applyAlignment="1" applyProtection="1">
      <alignment horizontal="center"/>
    </xf>
    <xf numFmtId="2" fontId="4" fillId="0" borderId="17" xfId="0" applyNumberFormat="1" applyFont="1" applyBorder="1" applyAlignment="1" applyProtection="1">
      <alignment horizontal="center"/>
    </xf>
    <xf numFmtId="172" fontId="4" fillId="0" borderId="34" xfId="17" applyNumberFormat="1" applyFont="1" applyFill="1" applyBorder="1" applyAlignment="1" applyProtection="1">
      <alignment horizontal="right"/>
    </xf>
    <xf numFmtId="0" fontId="4" fillId="0" borderId="7" xfId="0" applyFont="1" applyBorder="1" applyAlignment="1" applyProtection="1">
      <alignment vertical="center" wrapText="1"/>
    </xf>
    <xf numFmtId="172" fontId="4" fillId="0" borderId="31" xfId="17" applyNumberFormat="1" applyFont="1" applyFill="1" applyBorder="1" applyAlignment="1" applyProtection="1">
      <alignment horizontal="right"/>
    </xf>
    <xf numFmtId="172" fontId="4" fillId="0" borderId="32" xfId="17" applyNumberFormat="1" applyFont="1" applyFill="1" applyBorder="1" applyAlignment="1" applyProtection="1">
      <alignment horizontal="right"/>
    </xf>
    <xf numFmtId="0" fontId="4" fillId="0" borderId="17" xfId="0" applyFont="1" applyBorder="1" applyAlignment="1" applyProtection="1">
      <alignment horizontal="left" vertical="top" wrapText="1"/>
    </xf>
    <xf numFmtId="0" fontId="4" fillId="0" borderId="17" xfId="24" applyBorder="1" applyAlignment="1" applyProtection="1">
      <alignment horizontal="center"/>
    </xf>
    <xf numFmtId="0" fontId="4" fillId="4" borderId="7" xfId="0" applyFont="1" applyFill="1" applyBorder="1" applyAlignment="1" applyProtection="1">
      <alignment horizontal="left" vertical="center" wrapText="1"/>
    </xf>
    <xf numFmtId="172" fontId="4" fillId="0" borderId="34" xfId="17" applyNumberFormat="1" applyFont="1" applyBorder="1" applyAlignment="1" applyProtection="1">
      <alignment horizontal="right"/>
    </xf>
    <xf numFmtId="49" fontId="42" fillId="7" borderId="1" xfId="0" applyNumberFormat="1" applyFont="1" applyFill="1" applyBorder="1" applyAlignment="1" applyProtection="1">
      <alignment horizontal="center" vertical="center"/>
    </xf>
    <xf numFmtId="0" fontId="42" fillId="7" borderId="38" xfId="0" applyFont="1" applyFill="1" applyBorder="1" applyAlignment="1" applyProtection="1">
      <alignment horizontal="left" vertical="center"/>
    </xf>
    <xf numFmtId="0" fontId="42" fillId="7" borderId="2" xfId="0" applyFont="1" applyFill="1" applyBorder="1" applyAlignment="1" applyProtection="1">
      <alignment horizontal="center"/>
    </xf>
    <xf numFmtId="2" fontId="42" fillId="7" borderId="2" xfId="0" applyNumberFormat="1" applyFont="1" applyFill="1" applyBorder="1" applyAlignment="1" applyProtection="1">
      <alignment horizontal="center"/>
    </xf>
    <xf numFmtId="172" fontId="42" fillId="7" borderId="6" xfId="17" applyNumberFormat="1" applyFont="1" applyFill="1" applyBorder="1" applyAlignment="1" applyProtection="1">
      <alignment horizontal="right" vertical="center"/>
    </xf>
    <xf numFmtId="49" fontId="42" fillId="4" borderId="49" xfId="0" applyNumberFormat="1" applyFont="1" applyFill="1" applyBorder="1" applyAlignment="1" applyProtection="1">
      <alignment horizontal="center" vertical="top"/>
    </xf>
    <xf numFmtId="0" fontId="42" fillId="4" borderId="0" xfId="0" applyFont="1" applyFill="1" applyAlignment="1" applyProtection="1">
      <alignment horizontal="left" vertical="center"/>
    </xf>
    <xf numFmtId="0" fontId="42" fillId="4" borderId="0" xfId="0" applyFont="1" applyFill="1" applyAlignment="1" applyProtection="1">
      <alignment horizontal="center"/>
    </xf>
    <xf numFmtId="2" fontId="42" fillId="4" borderId="0" xfId="0" applyNumberFormat="1" applyFont="1" applyFill="1" applyAlignment="1" applyProtection="1">
      <alignment horizontal="center"/>
    </xf>
    <xf numFmtId="49" fontId="4" fillId="0" borderId="37" xfId="0" applyNumberFormat="1" applyFont="1" applyBorder="1" applyAlignment="1" applyProtection="1">
      <alignment horizontal="center" vertical="top"/>
    </xf>
    <xf numFmtId="0" fontId="42" fillId="5" borderId="37" xfId="0" applyFont="1" applyFill="1" applyBorder="1" applyAlignment="1" applyProtection="1">
      <alignment horizontal="left" vertical="center" wrapText="1"/>
    </xf>
    <xf numFmtId="0" fontId="4" fillId="5" borderId="33" xfId="0" applyFont="1" applyFill="1" applyBorder="1" applyAlignment="1" applyProtection="1">
      <alignment horizontal="center"/>
    </xf>
    <xf numFmtId="2" fontId="4" fillId="5" borderId="33" xfId="0" applyNumberFormat="1" applyFont="1" applyFill="1" applyBorder="1" applyAlignment="1" applyProtection="1">
      <alignment horizontal="center"/>
    </xf>
    <xf numFmtId="172" fontId="42" fillId="5" borderId="1" xfId="0" applyNumberFormat="1" applyFont="1" applyFill="1" applyBorder="1" applyAlignment="1" applyProtection="1">
      <alignment horizontal="center" vertical="center" wrapText="1"/>
    </xf>
    <xf numFmtId="172" fontId="42" fillId="5" borderId="64" xfId="0" applyNumberFormat="1" applyFont="1" applyFill="1" applyBorder="1" applyAlignment="1" applyProtection="1">
      <alignment horizontal="center" vertical="center" wrapText="1"/>
    </xf>
    <xf numFmtId="49" fontId="4" fillId="0" borderId="35" xfId="0" applyNumberFormat="1" applyFont="1" applyBorder="1" applyAlignment="1" applyProtection="1">
      <alignment horizontal="center" vertical="top"/>
    </xf>
    <xf numFmtId="0" fontId="42" fillId="0" borderId="40" xfId="0" applyFont="1" applyBorder="1" applyAlignment="1" applyProtection="1">
      <alignment horizontal="left" vertical="center" wrapText="1"/>
    </xf>
    <xf numFmtId="44" fontId="4" fillId="0" borderId="40" xfId="17" applyNumberFormat="1" applyFont="1" applyBorder="1" applyAlignment="1" applyProtection="1">
      <alignment horizontal="right"/>
    </xf>
    <xf numFmtId="172" fontId="4" fillId="0" borderId="82" xfId="17" applyNumberFormat="1" applyFont="1" applyBorder="1" applyAlignment="1" applyProtection="1">
      <alignment horizontal="right"/>
    </xf>
    <xf numFmtId="172" fontId="4" fillId="0" borderId="92" xfId="17" applyNumberFormat="1" applyFont="1" applyBorder="1" applyAlignment="1" applyProtection="1">
      <alignment horizontal="right"/>
    </xf>
    <xf numFmtId="0" fontId="4" fillId="0" borderId="7" xfId="0" applyFont="1" applyBorder="1" applyAlignment="1" applyProtection="1">
      <alignment horizontal="left" vertical="top" wrapText="1"/>
    </xf>
    <xf numFmtId="0" fontId="42" fillId="0" borderId="40" xfId="0" applyFont="1" applyBorder="1" applyAlignment="1" applyProtection="1">
      <alignment horizontal="left" vertical="top" wrapText="1"/>
    </xf>
    <xf numFmtId="172" fontId="4" fillId="0" borderId="69" xfId="17" applyNumberFormat="1" applyFont="1" applyFill="1" applyBorder="1" applyAlignment="1" applyProtection="1">
      <alignment horizontal="right"/>
    </xf>
    <xf numFmtId="1" fontId="4" fillId="0" borderId="49" xfId="0" applyNumberFormat="1" applyFont="1" applyBorder="1" applyAlignment="1" applyProtection="1">
      <alignment horizontal="center" vertical="top"/>
    </xf>
    <xf numFmtId="0" fontId="4" fillId="0" borderId="45" xfId="0" quotePrefix="1" applyFont="1" applyBorder="1" applyAlignment="1" applyProtection="1">
      <alignment horizontal="left" vertical="top" wrapText="1"/>
    </xf>
    <xf numFmtId="0" fontId="4" fillId="0" borderId="45" xfId="0" applyFont="1" applyBorder="1" applyAlignment="1" applyProtection="1">
      <alignment horizontal="center"/>
    </xf>
    <xf numFmtId="2" fontId="4" fillId="0" borderId="45" xfId="0" applyNumberFormat="1" applyFont="1" applyBorder="1" applyAlignment="1" applyProtection="1">
      <alignment horizontal="center"/>
    </xf>
    <xf numFmtId="172" fontId="4" fillId="0" borderId="72" xfId="17" applyNumberFormat="1" applyFont="1" applyFill="1" applyBorder="1" applyAlignment="1" applyProtection="1">
      <alignment horizontal="right"/>
    </xf>
    <xf numFmtId="1" fontId="4" fillId="0" borderId="71" xfId="0" applyNumberFormat="1" applyFont="1" applyBorder="1" applyAlignment="1" applyProtection="1">
      <alignment horizontal="center" vertical="top"/>
    </xf>
    <xf numFmtId="172" fontId="4" fillId="0" borderId="39" xfId="0" applyNumberFormat="1" applyFont="1" applyBorder="1" applyAlignment="1" applyProtection="1">
      <alignment horizontal="right"/>
    </xf>
    <xf numFmtId="172" fontId="4" fillId="4" borderId="41" xfId="17" applyNumberFormat="1" applyFont="1" applyFill="1" applyBorder="1" applyAlignment="1" applyProtection="1">
      <alignment horizontal="right"/>
    </xf>
    <xf numFmtId="43" fontId="4" fillId="0" borderId="0" xfId="235" applyFont="1" applyBorder="1" applyProtection="1"/>
    <xf numFmtId="0" fontId="4" fillId="0" borderId="114" xfId="0" quotePrefix="1" applyFont="1" applyBorder="1" applyAlignment="1" applyProtection="1">
      <alignment horizontal="left" vertical="top" wrapText="1"/>
    </xf>
    <xf numFmtId="0" fontId="4" fillId="0" borderId="114" xfId="0" applyFont="1" applyBorder="1" applyAlignment="1" applyProtection="1">
      <alignment horizontal="center"/>
    </xf>
    <xf numFmtId="2" fontId="4" fillId="0" borderId="114" xfId="0" applyNumberFormat="1" applyFont="1" applyBorder="1" applyAlignment="1" applyProtection="1">
      <alignment horizontal="center"/>
    </xf>
    <xf numFmtId="172" fontId="4" fillId="0" borderId="116" xfId="17" applyNumberFormat="1" applyFont="1" applyFill="1" applyBorder="1" applyAlignment="1" applyProtection="1">
      <alignment horizontal="right"/>
    </xf>
    <xf numFmtId="172" fontId="4" fillId="0" borderId="113" xfId="17" applyNumberFormat="1" applyFont="1" applyFill="1" applyBorder="1" applyAlignment="1" applyProtection="1">
      <alignment horizontal="right"/>
    </xf>
    <xf numFmtId="0" fontId="4" fillId="0" borderId="42" xfId="0" applyFont="1" applyBorder="1" applyAlignment="1" applyProtection="1">
      <alignment horizontal="left" vertical="center" wrapText="1"/>
    </xf>
    <xf numFmtId="172" fontId="4" fillId="0" borderId="76" xfId="0" applyNumberFormat="1" applyFont="1" applyBorder="1" applyAlignment="1" applyProtection="1">
      <alignment horizontal="right"/>
    </xf>
    <xf numFmtId="172" fontId="4" fillId="4" borderId="65" xfId="17" applyNumberFormat="1" applyFont="1" applyFill="1" applyBorder="1" applyAlignment="1" applyProtection="1">
      <alignment horizontal="right"/>
    </xf>
    <xf numFmtId="0" fontId="4" fillId="0" borderId="0" xfId="0" applyFont="1" applyAlignment="1" applyProtection="1">
      <alignment horizontal="left" vertical="center"/>
    </xf>
    <xf numFmtId="0" fontId="4" fillId="0" borderId="50" xfId="0" applyFont="1" applyBorder="1" applyAlignment="1" applyProtection="1">
      <alignment horizontal="center"/>
    </xf>
    <xf numFmtId="0" fontId="4" fillId="0" borderId="124" xfId="0" applyFont="1" applyBorder="1" applyAlignment="1" applyProtection="1">
      <alignment horizontal="left" vertical="center"/>
    </xf>
    <xf numFmtId="171" fontId="4" fillId="0" borderId="114" xfId="0" applyNumberFormat="1" applyFont="1" applyBorder="1" applyAlignment="1" applyProtection="1">
      <alignment vertical="center"/>
    </xf>
    <xf numFmtId="172" fontId="4" fillId="0" borderId="116" xfId="0" applyNumberFormat="1" applyFont="1" applyBorder="1" applyAlignment="1" applyProtection="1">
      <alignment horizontal="right"/>
    </xf>
    <xf numFmtId="172" fontId="4" fillId="4" borderId="113" xfId="17" applyNumberFormat="1" applyFont="1" applyFill="1" applyBorder="1" applyAlignment="1" applyProtection="1">
      <alignment horizontal="right"/>
    </xf>
    <xf numFmtId="0" fontId="4" fillId="0" borderId="125" xfId="0" applyFont="1" applyBorder="1" applyAlignment="1" applyProtection="1">
      <alignment horizontal="left" vertical="center"/>
    </xf>
    <xf numFmtId="172" fontId="4" fillId="0" borderId="43" xfId="0" applyNumberFormat="1" applyFont="1" applyBorder="1" applyAlignment="1" applyProtection="1">
      <alignment horizontal="right"/>
    </xf>
    <xf numFmtId="172" fontId="4" fillId="4" borderId="44" xfId="17" applyNumberFormat="1" applyFont="1" applyFill="1" applyBorder="1" applyAlignment="1" applyProtection="1">
      <alignment horizontal="right"/>
    </xf>
    <xf numFmtId="0" fontId="4" fillId="0" borderId="46" xfId="0" applyFont="1" applyBorder="1" applyAlignment="1" applyProtection="1">
      <alignment horizontal="left" vertical="center"/>
    </xf>
    <xf numFmtId="0" fontId="4" fillId="0" borderId="87" xfId="0" applyFont="1" applyBorder="1" applyAlignment="1" applyProtection="1">
      <alignment horizontal="left" vertical="center"/>
    </xf>
    <xf numFmtId="171" fontId="4" fillId="0" borderId="17" xfId="0" applyNumberFormat="1" applyFont="1" applyBorder="1" applyAlignment="1" applyProtection="1">
      <alignment vertical="center"/>
    </xf>
    <xf numFmtId="172" fontId="4" fillId="0" borderId="34" xfId="0" applyNumberFormat="1" applyFont="1" applyBorder="1" applyAlignment="1" applyProtection="1">
      <alignment horizontal="right"/>
    </xf>
    <xf numFmtId="172" fontId="4" fillId="4" borderId="36" xfId="17" applyNumberFormat="1" applyFont="1" applyFill="1" applyBorder="1" applyAlignment="1" applyProtection="1">
      <alignment horizontal="right"/>
    </xf>
    <xf numFmtId="0" fontId="4" fillId="0" borderId="114" xfId="0" applyFont="1" applyBorder="1" applyAlignment="1" applyProtection="1">
      <alignment horizontal="left" vertical="center" wrapText="1"/>
    </xf>
    <xf numFmtId="49" fontId="4" fillId="0" borderId="49" xfId="24" applyNumberFormat="1" applyBorder="1" applyAlignment="1" applyProtection="1">
      <alignment horizontal="center" vertical="top"/>
    </xf>
    <xf numFmtId="0" fontId="4" fillId="0" borderId="42" xfId="0" applyFont="1" applyBorder="1" applyAlignment="1" applyProtection="1">
      <alignment horizontal="left" vertical="center"/>
    </xf>
    <xf numFmtId="172" fontId="4" fillId="0" borderId="116" xfId="0" applyNumberFormat="1" applyFont="1" applyBorder="1" applyAlignment="1" applyProtection="1">
      <alignment horizontal="left" vertical="center" wrapText="1"/>
    </xf>
    <xf numFmtId="172" fontId="4" fillId="0" borderId="113" xfId="0" applyNumberFormat="1" applyFont="1" applyBorder="1" applyAlignment="1" applyProtection="1">
      <alignment horizontal="left" vertical="center" wrapText="1"/>
    </xf>
    <xf numFmtId="172" fontId="4" fillId="0" borderId="49" xfId="0" applyNumberFormat="1" applyFont="1" applyBorder="1" applyAlignment="1" applyProtection="1">
      <alignment horizontal="right"/>
    </xf>
    <xf numFmtId="172" fontId="4" fillId="4" borderId="48" xfId="17" applyNumberFormat="1" applyFont="1" applyFill="1" applyBorder="1" applyAlignment="1" applyProtection="1">
      <alignment horizontal="right"/>
    </xf>
    <xf numFmtId="49" fontId="4" fillId="0" borderId="72" xfId="24" applyNumberFormat="1" applyBorder="1" applyAlignment="1" applyProtection="1">
      <alignment horizontal="center" vertical="top"/>
    </xf>
    <xf numFmtId="0" fontId="4" fillId="0" borderId="17" xfId="0" applyFont="1" applyBorder="1" applyAlignment="1" applyProtection="1">
      <alignment horizontal="left" vertical="center"/>
    </xf>
    <xf numFmtId="0" fontId="4" fillId="0" borderId="52" xfId="0" applyFont="1" applyBorder="1" applyAlignment="1" applyProtection="1">
      <alignment horizontal="center"/>
    </xf>
    <xf numFmtId="172" fontId="4" fillId="0" borderId="72" xfId="0" applyNumberFormat="1" applyFont="1" applyBorder="1" applyAlignment="1" applyProtection="1">
      <alignment horizontal="right"/>
    </xf>
    <xf numFmtId="0" fontId="4" fillId="0" borderId="49" xfId="24" applyBorder="1" applyAlignment="1" applyProtection="1">
      <alignment horizontal="center" vertical="top"/>
    </xf>
    <xf numFmtId="0" fontId="4" fillId="0" borderId="40" xfId="0" applyFont="1" applyBorder="1" applyAlignment="1" applyProtection="1">
      <alignment horizontal="left" vertical="top" wrapText="1"/>
    </xf>
    <xf numFmtId="170" fontId="4" fillId="0" borderId="49" xfId="0" applyNumberFormat="1" applyFont="1" applyBorder="1" applyAlignment="1" applyProtection="1">
      <alignment horizontal="left"/>
    </xf>
    <xf numFmtId="0" fontId="42" fillId="0" borderId="45" xfId="0" applyFont="1" applyBorder="1" applyAlignment="1" applyProtection="1">
      <alignment horizontal="left" vertical="center"/>
    </xf>
    <xf numFmtId="0" fontId="42" fillId="0" borderId="0" xfId="0" applyFont="1" applyAlignment="1" applyProtection="1">
      <alignment horizontal="center"/>
    </xf>
    <xf numFmtId="2" fontId="42" fillId="0" borderId="45" xfId="0" applyNumberFormat="1" applyFont="1" applyBorder="1" applyAlignment="1" applyProtection="1">
      <alignment horizontal="center"/>
    </xf>
    <xf numFmtId="172" fontId="42" fillId="0" borderId="49" xfId="0" applyNumberFormat="1" applyFont="1" applyBorder="1" applyAlignment="1" applyProtection="1">
      <alignment horizontal="right"/>
    </xf>
    <xf numFmtId="172" fontId="42" fillId="4" borderId="48" xfId="17" applyNumberFormat="1" applyFont="1" applyFill="1" applyBorder="1" applyAlignment="1" applyProtection="1">
      <alignment horizontal="right"/>
    </xf>
    <xf numFmtId="0" fontId="4" fillId="0" borderId="71" xfId="24" applyBorder="1" applyAlignment="1" applyProtection="1">
      <alignment horizontal="center" vertical="top"/>
    </xf>
    <xf numFmtId="0" fontId="4" fillId="4" borderId="56" xfId="0" applyFont="1" applyFill="1" applyBorder="1" applyAlignment="1" applyProtection="1">
      <alignment horizontal="left" vertical="top" wrapText="1"/>
    </xf>
    <xf numFmtId="0" fontId="4" fillId="0" borderId="126" xfId="0" applyFont="1" applyBorder="1" applyAlignment="1" applyProtection="1">
      <alignment horizontal="center"/>
    </xf>
    <xf numFmtId="2" fontId="4" fillId="0" borderId="56" xfId="0" applyNumberFormat="1" applyFont="1" applyBorder="1" applyAlignment="1" applyProtection="1">
      <alignment horizontal="center"/>
    </xf>
    <xf numFmtId="172" fontId="4" fillId="0" borderId="127" xfId="0" applyNumberFormat="1" applyFont="1" applyBorder="1" applyAlignment="1" applyProtection="1">
      <alignment horizontal="right"/>
    </xf>
    <xf numFmtId="172" fontId="4" fillId="4" borderId="70" xfId="17" applyNumberFormat="1" applyFont="1" applyFill="1" applyBorder="1" applyAlignment="1" applyProtection="1">
      <alignment horizontal="right"/>
    </xf>
    <xf numFmtId="44" fontId="4" fillId="0" borderId="0" xfId="0" applyNumberFormat="1" applyFont="1" applyAlignment="1" applyProtection="1">
      <alignment horizontal="right"/>
    </xf>
    <xf numFmtId="44" fontId="4" fillId="4" borderId="0" xfId="17" applyNumberFormat="1" applyFont="1" applyFill="1" applyBorder="1" applyAlignment="1" applyProtection="1">
      <alignment horizontal="right"/>
    </xf>
    <xf numFmtId="0" fontId="4" fillId="0" borderId="61" xfId="0" applyFont="1" applyBorder="1" applyAlignment="1" applyProtection="1">
      <alignment horizontal="center"/>
    </xf>
    <xf numFmtId="172" fontId="4" fillId="0" borderId="128" xfId="0" applyNumberFormat="1" applyFont="1" applyBorder="1" applyAlignment="1" applyProtection="1">
      <alignment horizontal="right"/>
    </xf>
    <xf numFmtId="0" fontId="4" fillId="0" borderId="46" xfId="0" applyFont="1" applyBorder="1" applyAlignment="1" applyProtection="1">
      <alignment horizontal="center"/>
    </xf>
    <xf numFmtId="0" fontId="4" fillId="0" borderId="106" xfId="0" applyFont="1" applyBorder="1" applyAlignment="1" applyProtection="1">
      <alignment horizontal="left" vertical="center"/>
    </xf>
    <xf numFmtId="0" fontId="4" fillId="0" borderId="129" xfId="0" applyFont="1" applyBorder="1" applyAlignment="1" applyProtection="1">
      <alignment horizontal="center"/>
    </xf>
    <xf numFmtId="2" fontId="4" fillId="0" borderId="106" xfId="0" applyNumberFormat="1" applyFont="1" applyBorder="1" applyAlignment="1" applyProtection="1">
      <alignment horizontal="center"/>
    </xf>
    <xf numFmtId="172" fontId="4" fillId="0" borderId="71" xfId="0" applyNumberFormat="1" applyFont="1" applyBorder="1" applyAlignment="1" applyProtection="1">
      <alignment horizontal="right"/>
    </xf>
    <xf numFmtId="0" fontId="4" fillId="0" borderId="89" xfId="0" applyFont="1" applyBorder="1" applyAlignment="1" applyProtection="1">
      <alignment horizontal="center"/>
    </xf>
    <xf numFmtId="0" fontId="4" fillId="4" borderId="96" xfId="0" applyFont="1" applyFill="1" applyBorder="1" applyAlignment="1" applyProtection="1">
      <alignment horizontal="left" vertical="top" wrapText="1"/>
    </xf>
    <xf numFmtId="0" fontId="4" fillId="0" borderId="84" xfId="24" applyBorder="1" applyAlignment="1" applyProtection="1">
      <alignment horizontal="center" vertical="top"/>
    </xf>
    <xf numFmtId="0" fontId="4" fillId="4" borderId="7" xfId="0" applyFont="1" applyFill="1" applyBorder="1" applyAlignment="1" applyProtection="1">
      <alignment horizontal="left" vertical="top" wrapText="1"/>
    </xf>
    <xf numFmtId="0" fontId="4" fillId="0" borderId="4" xfId="0" applyFont="1" applyBorder="1" applyAlignment="1" applyProtection="1">
      <alignment horizontal="center"/>
    </xf>
    <xf numFmtId="172" fontId="4" fillId="0" borderId="84" xfId="0" applyNumberFormat="1" applyFont="1" applyBorder="1" applyAlignment="1" applyProtection="1">
      <alignment horizontal="right"/>
    </xf>
    <xf numFmtId="172" fontId="4" fillId="4" borderId="32" xfId="17" applyNumberFormat="1" applyFont="1" applyFill="1" applyBorder="1" applyAlignment="1" applyProtection="1">
      <alignment horizontal="right"/>
    </xf>
    <xf numFmtId="0" fontId="5" fillId="0" borderId="84" xfId="24" applyFont="1" applyBorder="1" applyAlignment="1" applyProtection="1">
      <alignment horizontal="center" vertical="top"/>
    </xf>
    <xf numFmtId="0" fontId="5" fillId="4" borderId="7" xfId="0" applyFont="1" applyFill="1" applyBorder="1" applyAlignment="1" applyProtection="1">
      <alignment horizontal="left" vertical="top" wrapText="1"/>
    </xf>
    <xf numFmtId="0" fontId="5" fillId="0" borderId="4" xfId="0" applyFont="1" applyBorder="1" applyAlignment="1" applyProtection="1">
      <alignment horizontal="center"/>
    </xf>
    <xf numFmtId="172" fontId="5" fillId="0" borderId="84" xfId="0" applyNumberFormat="1" applyFont="1" applyBorder="1" applyAlignment="1" applyProtection="1">
      <alignment horizontal="right"/>
    </xf>
    <xf numFmtId="172" fontId="5" fillId="4" borderId="32" xfId="17" applyNumberFormat="1" applyFont="1" applyFill="1" applyBorder="1" applyAlignment="1" applyProtection="1">
      <alignment horizontal="right"/>
    </xf>
    <xf numFmtId="172" fontId="4" fillId="4" borderId="11" xfId="17" applyNumberFormat="1" applyFont="1" applyFill="1" applyBorder="1" applyAlignment="1" applyProtection="1">
      <alignment horizontal="right"/>
    </xf>
    <xf numFmtId="172" fontId="4" fillId="4" borderId="13" xfId="17" applyNumberFormat="1" applyFont="1" applyFill="1" applyBorder="1" applyAlignment="1" applyProtection="1">
      <alignment horizontal="right"/>
    </xf>
    <xf numFmtId="49" fontId="42" fillId="5" borderId="1" xfId="0" applyNumberFormat="1" applyFont="1" applyFill="1" applyBorder="1" applyAlignment="1" applyProtection="1">
      <alignment horizontal="center" vertical="center"/>
    </xf>
    <xf numFmtId="0" fontId="42" fillId="5" borderId="38" xfId="0" applyFont="1" applyFill="1" applyBorder="1" applyAlignment="1" applyProtection="1">
      <alignment horizontal="left" vertical="center"/>
    </xf>
    <xf numFmtId="0" fontId="42" fillId="5" borderId="2" xfId="0" applyFont="1" applyFill="1" applyBorder="1" applyAlignment="1" applyProtection="1">
      <alignment horizontal="center"/>
    </xf>
    <xf numFmtId="2" fontId="42" fillId="5" borderId="2" xfId="0" applyNumberFormat="1" applyFont="1" applyFill="1" applyBorder="1" applyAlignment="1" applyProtection="1">
      <alignment horizontal="center"/>
    </xf>
    <xf numFmtId="172" fontId="42" fillId="5" borderId="1" xfId="17" applyNumberFormat="1" applyFont="1" applyFill="1" applyBorder="1" applyAlignment="1" applyProtection="1">
      <alignment horizontal="right"/>
    </xf>
    <xf numFmtId="172" fontId="42" fillId="5" borderId="64" xfId="17" applyNumberFormat="1" applyFont="1" applyFill="1" applyBorder="1" applyAlignment="1" applyProtection="1">
      <alignment horizontal="right"/>
    </xf>
    <xf numFmtId="172" fontId="42" fillId="7" borderId="64" xfId="17" applyNumberFormat="1" applyFont="1" applyFill="1" applyBorder="1" applyAlignment="1" applyProtection="1">
      <alignment horizontal="center" vertical="top" wrapText="1"/>
    </xf>
    <xf numFmtId="172" fontId="42" fillId="7" borderId="6" xfId="17" applyNumberFormat="1" applyFont="1" applyFill="1" applyBorder="1" applyAlignment="1" applyProtection="1">
      <alignment horizontal="center" vertical="top" wrapText="1"/>
    </xf>
    <xf numFmtId="0" fontId="42" fillId="0" borderId="17" xfId="0" applyFont="1" applyBorder="1" applyAlignment="1" applyProtection="1">
      <alignment horizontal="left" vertical="center" wrapText="1"/>
    </xf>
    <xf numFmtId="172" fontId="4" fillId="0" borderId="36" xfId="17" applyNumberFormat="1" applyFont="1" applyBorder="1" applyAlignment="1" applyProtection="1">
      <alignment horizontal="right"/>
    </xf>
    <xf numFmtId="44" fontId="42" fillId="0" borderId="0" xfId="17" applyNumberFormat="1" applyFont="1" applyFill="1" applyBorder="1" applyAlignment="1" applyProtection="1">
      <alignment horizontal="right" vertical="center"/>
    </xf>
    <xf numFmtId="0" fontId="4" fillId="0" borderId="7" xfId="34" applyFont="1" applyBorder="1" applyAlignment="1" applyProtection="1">
      <alignment horizontal="left" vertical="center" wrapText="1"/>
    </xf>
    <xf numFmtId="2" fontId="4" fillId="0" borderId="7" xfId="34" applyNumberFormat="1" applyFont="1" applyBorder="1" applyAlignment="1" applyProtection="1">
      <alignment horizontal="center"/>
    </xf>
    <xf numFmtId="172" fontId="4" fillId="0" borderId="31" xfId="34" applyNumberFormat="1" applyFont="1" applyBorder="1" applyAlignment="1" applyProtection="1">
      <alignment horizontal="right"/>
    </xf>
    <xf numFmtId="172" fontId="4" fillId="0" borderId="49" xfId="34" applyNumberFormat="1" applyFont="1" applyBorder="1" applyAlignment="1" applyProtection="1">
      <alignment horizontal="right"/>
    </xf>
    <xf numFmtId="172" fontId="4" fillId="0" borderId="51" xfId="17" applyNumberFormat="1" applyFont="1" applyBorder="1" applyAlignment="1" applyProtection="1">
      <alignment horizontal="right"/>
    </xf>
    <xf numFmtId="172" fontId="42" fillId="7" borderId="64" xfId="17" applyNumberFormat="1" applyFont="1" applyFill="1" applyBorder="1" applyAlignment="1" applyProtection="1">
      <alignment horizontal="right" vertical="center"/>
    </xf>
    <xf numFmtId="49" fontId="4" fillId="0" borderId="49" xfId="0" applyNumberFormat="1" applyFont="1" applyBorder="1" applyAlignment="1" applyProtection="1">
      <alignment horizontal="center" vertical="top"/>
    </xf>
    <xf numFmtId="49" fontId="42" fillId="35" borderId="1" xfId="0" applyNumberFormat="1" applyFont="1" applyFill="1" applyBorder="1" applyAlignment="1" applyProtection="1">
      <alignment horizontal="center" vertical="center"/>
    </xf>
    <xf numFmtId="0" fontId="42" fillId="35" borderId="38" xfId="0" applyFont="1" applyFill="1" applyBorder="1" applyAlignment="1" applyProtection="1">
      <alignment horizontal="left" vertical="center"/>
    </xf>
    <xf numFmtId="0" fontId="42" fillId="35" borderId="2" xfId="0" applyFont="1" applyFill="1" applyBorder="1" applyAlignment="1" applyProtection="1">
      <alignment horizontal="center"/>
    </xf>
    <xf numFmtId="2" fontId="42" fillId="35" borderId="2" xfId="0" applyNumberFormat="1" applyFont="1" applyFill="1" applyBorder="1" applyAlignment="1" applyProtection="1">
      <alignment horizontal="center"/>
    </xf>
    <xf numFmtId="0" fontId="4" fillId="0" borderId="0" xfId="0" applyFont="1" applyAlignment="1" applyProtection="1">
      <alignment horizontal="center" vertical="top"/>
    </xf>
    <xf numFmtId="0" fontId="4" fillId="0" borderId="0" xfId="24" applyAlignment="1" applyProtection="1">
      <alignment horizontal="left" vertical="top" wrapText="1"/>
    </xf>
    <xf numFmtId="172" fontId="4" fillId="0" borderId="0" xfId="17" applyNumberFormat="1" applyFont="1" applyBorder="1" applyAlignment="1" applyProtection="1">
      <alignment horizontal="right"/>
    </xf>
    <xf numFmtId="172" fontId="4" fillId="0" borderId="0" xfId="0" applyNumberFormat="1" applyFont="1" applyAlignment="1" applyProtection="1">
      <alignment horizontal="right"/>
      <protection locked="0"/>
    </xf>
    <xf numFmtId="172" fontId="42" fillId="2" borderId="28" xfId="17" applyNumberFormat="1" applyFont="1" applyFill="1" applyBorder="1" applyAlignment="1" applyProtection="1">
      <alignment horizontal="center" vertical="center" wrapText="1"/>
      <protection locked="0"/>
    </xf>
    <xf numFmtId="172" fontId="42" fillId="2" borderId="29" xfId="0" applyNumberFormat="1" applyFont="1" applyFill="1" applyBorder="1" applyAlignment="1" applyProtection="1">
      <alignment horizontal="right" vertical="center"/>
      <protection locked="0"/>
    </xf>
    <xf numFmtId="172" fontId="42" fillId="0" borderId="2" xfId="17" applyNumberFormat="1" applyFont="1" applyFill="1" applyBorder="1" applyAlignment="1" applyProtection="1">
      <alignment horizontal="center" vertical="center" wrapText="1"/>
      <protection locked="0"/>
    </xf>
    <xf numFmtId="172" fontId="42" fillId="0" borderId="6" xfId="0" applyNumberFormat="1" applyFont="1" applyBorder="1" applyAlignment="1" applyProtection="1">
      <alignment horizontal="right" vertical="center"/>
      <protection locked="0"/>
    </xf>
    <xf numFmtId="172" fontId="42" fillId="3" borderId="2" xfId="17" applyNumberFormat="1" applyFont="1" applyFill="1" applyBorder="1" applyAlignment="1" applyProtection="1">
      <alignment horizontal="right"/>
      <protection locked="0"/>
    </xf>
    <xf numFmtId="172" fontId="42" fillId="3" borderId="6" xfId="0" applyNumberFormat="1" applyFont="1" applyFill="1" applyBorder="1" applyAlignment="1" applyProtection="1">
      <alignment horizontal="right" vertical="center"/>
      <protection locked="0"/>
    </xf>
    <xf numFmtId="172" fontId="4" fillId="3" borderId="7" xfId="17" applyNumberFormat="1" applyFont="1" applyFill="1" applyBorder="1" applyAlignment="1" applyProtection="1">
      <alignment horizontal="right"/>
      <protection locked="0"/>
    </xf>
    <xf numFmtId="175" fontId="5" fillId="0" borderId="0" xfId="0" applyNumberFormat="1" applyFont="1" applyAlignment="1" applyProtection="1">
      <alignment wrapText="1"/>
      <protection locked="0"/>
    </xf>
    <xf numFmtId="172" fontId="4" fillId="0" borderId="47" xfId="17" applyNumberFormat="1" applyFont="1" applyBorder="1" applyAlignment="1" applyProtection="1">
      <alignment horizontal="right"/>
      <protection locked="0"/>
    </xf>
    <xf numFmtId="172" fontId="4" fillId="0" borderId="69" xfId="17" applyNumberFormat="1" applyFont="1" applyBorder="1" applyAlignment="1" applyProtection="1">
      <alignment horizontal="right"/>
      <protection locked="0"/>
    </xf>
    <xf numFmtId="172" fontId="42" fillId="4" borderId="33" xfId="17" applyNumberFormat="1" applyFont="1" applyFill="1" applyBorder="1" applyAlignment="1" applyProtection="1">
      <alignment horizontal="right"/>
      <protection locked="0"/>
    </xf>
    <xf numFmtId="172" fontId="42" fillId="4" borderId="55" xfId="0" applyNumberFormat="1" applyFont="1" applyFill="1" applyBorder="1" applyAlignment="1" applyProtection="1">
      <alignment horizontal="right"/>
      <protection locked="0"/>
    </xf>
    <xf numFmtId="172" fontId="4" fillId="7" borderId="2" xfId="17" applyNumberFormat="1" applyFont="1" applyFill="1" applyBorder="1" applyAlignment="1" applyProtection="1">
      <alignment horizontal="right"/>
      <protection locked="0"/>
    </xf>
    <xf numFmtId="172" fontId="4" fillId="7" borderId="55" xfId="17" applyNumberFormat="1" applyFont="1" applyFill="1" applyBorder="1" applyAlignment="1" applyProtection="1">
      <alignment horizontal="right"/>
      <protection locked="0"/>
    </xf>
    <xf numFmtId="172" fontId="4" fillId="0" borderId="7" xfId="17" applyNumberFormat="1" applyFont="1" applyBorder="1" applyAlignment="1" applyProtection="1">
      <alignment horizontal="right"/>
      <protection locked="0"/>
    </xf>
    <xf numFmtId="175" fontId="5" fillId="0" borderId="7" xfId="0" applyNumberFormat="1" applyFont="1" applyBorder="1" applyAlignment="1" applyProtection="1">
      <alignment wrapText="1"/>
      <protection locked="0"/>
    </xf>
    <xf numFmtId="172" fontId="4" fillId="0" borderId="40" xfId="17" applyNumberFormat="1" applyFont="1" applyFill="1" applyBorder="1" applyAlignment="1" applyProtection="1">
      <alignment horizontal="right"/>
      <protection locked="0"/>
    </xf>
    <xf numFmtId="172" fontId="4" fillId="0" borderId="7" xfId="17" applyNumberFormat="1" applyFont="1" applyFill="1" applyBorder="1" applyAlignment="1" applyProtection="1">
      <alignment horizontal="right"/>
      <protection locked="0"/>
    </xf>
    <xf numFmtId="172" fontId="4" fillId="3" borderId="42" xfId="17" applyNumberFormat="1" applyFont="1" applyFill="1" applyBorder="1" applyAlignment="1" applyProtection="1">
      <alignment horizontal="right"/>
      <protection locked="0"/>
    </xf>
    <xf numFmtId="172" fontId="4" fillId="3" borderId="17" xfId="17" applyNumberFormat="1" applyFont="1" applyFill="1" applyBorder="1" applyAlignment="1" applyProtection="1">
      <alignment horizontal="right"/>
      <protection locked="0"/>
    </xf>
    <xf numFmtId="172" fontId="42" fillId="7" borderId="2" xfId="17" applyNumberFormat="1" applyFont="1" applyFill="1" applyBorder="1" applyAlignment="1" applyProtection="1">
      <alignment horizontal="right"/>
      <protection locked="0"/>
    </xf>
    <xf numFmtId="172" fontId="42" fillId="7" borderId="6" xfId="17" applyNumberFormat="1" applyFont="1" applyFill="1" applyBorder="1" applyAlignment="1" applyProtection="1">
      <alignment horizontal="right" vertical="center"/>
      <protection locked="0"/>
    </xf>
    <xf numFmtId="172" fontId="42" fillId="4" borderId="0" xfId="17" applyNumberFormat="1" applyFont="1" applyFill="1" applyBorder="1" applyAlignment="1" applyProtection="1">
      <alignment horizontal="right"/>
      <protection locked="0"/>
    </xf>
    <xf numFmtId="172" fontId="42" fillId="4" borderId="51" xfId="0" applyNumberFormat="1" applyFont="1" applyFill="1" applyBorder="1" applyAlignment="1" applyProtection="1">
      <alignment horizontal="right"/>
      <protection locked="0"/>
    </xf>
    <xf numFmtId="172" fontId="4" fillId="5" borderId="33" xfId="0" applyNumberFormat="1" applyFont="1" applyFill="1" applyBorder="1" applyAlignment="1" applyProtection="1">
      <alignment horizontal="right"/>
      <protection locked="0"/>
    </xf>
    <xf numFmtId="172" fontId="42" fillId="5" borderId="55" xfId="0" applyNumberFormat="1" applyFont="1" applyFill="1" applyBorder="1" applyAlignment="1" applyProtection="1">
      <alignment horizontal="right"/>
      <protection locked="0"/>
    </xf>
    <xf numFmtId="172" fontId="4" fillId="0" borderId="86" xfId="17" applyNumberFormat="1" applyFont="1" applyBorder="1" applyAlignment="1" applyProtection="1">
      <alignment horizontal="right"/>
      <protection locked="0"/>
    </xf>
    <xf numFmtId="172" fontId="4" fillId="3" borderId="86" xfId="17" applyNumberFormat="1" applyFont="1" applyFill="1" applyBorder="1" applyAlignment="1" applyProtection="1">
      <alignment horizontal="right"/>
      <protection locked="0"/>
    </xf>
    <xf numFmtId="172" fontId="4" fillId="0" borderId="47" xfId="17" applyNumberFormat="1" applyFont="1" applyFill="1" applyBorder="1" applyAlignment="1" applyProtection="1">
      <alignment horizontal="right"/>
      <protection locked="0"/>
    </xf>
    <xf numFmtId="172" fontId="4" fillId="3" borderId="50" xfId="0" applyNumberFormat="1" applyFont="1" applyFill="1" applyBorder="1" applyAlignment="1" applyProtection="1">
      <alignment horizontal="right"/>
      <protection locked="0"/>
    </xf>
    <xf numFmtId="172" fontId="4" fillId="0" borderId="86" xfId="0" applyNumberFormat="1" applyFont="1" applyBorder="1" applyAlignment="1" applyProtection="1">
      <alignment horizontal="right"/>
      <protection locked="0"/>
    </xf>
    <xf numFmtId="172" fontId="4" fillId="4" borderId="7" xfId="17" applyNumberFormat="1" applyFont="1" applyFill="1" applyBorder="1" applyAlignment="1" applyProtection="1">
      <alignment horizontal="right"/>
      <protection locked="0"/>
    </xf>
    <xf numFmtId="172" fontId="4" fillId="3" borderId="124" xfId="0" applyNumberFormat="1" applyFont="1" applyFill="1" applyBorder="1" applyAlignment="1" applyProtection="1">
      <alignment horizontal="right"/>
      <protection locked="0"/>
    </xf>
    <xf numFmtId="172" fontId="4" fillId="3" borderId="125" xfId="0" applyNumberFormat="1" applyFont="1" applyFill="1" applyBorder="1" applyAlignment="1" applyProtection="1">
      <alignment horizontal="right"/>
      <protection locked="0"/>
    </xf>
    <xf numFmtId="172" fontId="4" fillId="0" borderId="50" xfId="0" applyNumberFormat="1" applyFont="1" applyBorder="1" applyAlignment="1" applyProtection="1">
      <alignment horizontal="right"/>
      <protection locked="0"/>
    </xf>
    <xf numFmtId="172" fontId="4" fillId="3" borderId="87" xfId="0" applyNumberFormat="1" applyFont="1" applyFill="1" applyBorder="1" applyAlignment="1" applyProtection="1">
      <alignment horizontal="right"/>
      <protection locked="0"/>
    </xf>
    <xf numFmtId="172" fontId="4" fillId="0" borderId="124" xfId="0" applyNumberFormat="1" applyFont="1" applyBorder="1" applyAlignment="1" applyProtection="1">
      <alignment horizontal="right"/>
      <protection locked="0"/>
    </xf>
    <xf numFmtId="172" fontId="4" fillId="0" borderId="124" xfId="0" applyNumberFormat="1" applyFont="1" applyBorder="1" applyAlignment="1" applyProtection="1">
      <alignment horizontal="left" vertical="center" wrapText="1"/>
      <protection locked="0"/>
    </xf>
    <xf numFmtId="172" fontId="4" fillId="0" borderId="7" xfId="0" applyNumberFormat="1" applyFont="1" applyBorder="1" applyAlignment="1" applyProtection="1">
      <alignment horizontal="left" vertical="center" wrapText="1"/>
      <protection locked="0"/>
    </xf>
    <xf numFmtId="172" fontId="4" fillId="3" borderId="46" xfId="0" applyNumberFormat="1" applyFont="1" applyFill="1" applyBorder="1" applyAlignment="1" applyProtection="1">
      <alignment horizontal="right"/>
      <protection locked="0"/>
    </xf>
    <xf numFmtId="172" fontId="4" fillId="0" borderId="125" xfId="0" applyNumberFormat="1" applyFont="1" applyBorder="1" applyAlignment="1" applyProtection="1">
      <alignment horizontal="right"/>
      <protection locked="0"/>
    </xf>
    <xf numFmtId="172" fontId="42" fillId="3" borderId="0" xfId="0" applyNumberFormat="1" applyFont="1" applyFill="1" applyAlignment="1" applyProtection="1">
      <alignment horizontal="right"/>
      <protection locked="0"/>
    </xf>
    <xf numFmtId="172" fontId="4" fillId="0" borderId="126" xfId="0" applyNumberFormat="1" applyFont="1" applyBorder="1" applyAlignment="1" applyProtection="1">
      <alignment horizontal="right"/>
      <protection locked="0"/>
    </xf>
    <xf numFmtId="172" fontId="4" fillId="3" borderId="61" xfId="0" applyNumberFormat="1" applyFont="1" applyFill="1" applyBorder="1" applyAlignment="1" applyProtection="1">
      <alignment horizontal="right"/>
      <protection locked="0"/>
    </xf>
    <xf numFmtId="172" fontId="4" fillId="3" borderId="129" xfId="0" applyNumberFormat="1" applyFont="1" applyFill="1" applyBorder="1" applyAlignment="1" applyProtection="1">
      <alignment horizontal="right"/>
      <protection locked="0"/>
    </xf>
    <xf numFmtId="172" fontId="4" fillId="3" borderId="4" xfId="0" applyNumberFormat="1" applyFont="1" applyFill="1" applyBorder="1" applyAlignment="1" applyProtection="1">
      <alignment horizontal="right"/>
      <protection locked="0"/>
    </xf>
    <xf numFmtId="172" fontId="5" fillId="3" borderId="3" xfId="17" applyNumberFormat="1" applyFont="1" applyFill="1" applyBorder="1" applyAlignment="1" applyProtection="1">
      <alignment horizontal="right"/>
      <protection locked="0"/>
    </xf>
    <xf numFmtId="172" fontId="4" fillId="3" borderId="3" xfId="17" applyNumberFormat="1" applyFont="1" applyFill="1" applyBorder="1" applyAlignment="1" applyProtection="1">
      <alignment horizontal="right"/>
      <protection locked="0"/>
    </xf>
    <xf numFmtId="172" fontId="42" fillId="5" borderId="2" xfId="17" applyNumberFormat="1" applyFont="1" applyFill="1" applyBorder="1" applyAlignment="1" applyProtection="1">
      <alignment horizontal="right"/>
      <protection locked="0"/>
    </xf>
    <xf numFmtId="172" fontId="42" fillId="5" borderId="6" xfId="17" applyNumberFormat="1" applyFont="1" applyFill="1" applyBorder="1" applyAlignment="1" applyProtection="1">
      <alignment horizontal="right" vertical="center"/>
      <protection locked="0"/>
    </xf>
    <xf numFmtId="172" fontId="42" fillId="4" borderId="55" xfId="17" applyNumberFormat="1" applyFont="1" applyFill="1" applyBorder="1" applyAlignment="1" applyProtection="1">
      <alignment horizontal="right"/>
      <protection locked="0"/>
    </xf>
    <xf numFmtId="172" fontId="4" fillId="7" borderId="6" xfId="17" applyNumberFormat="1" applyFont="1" applyFill="1" applyBorder="1" applyAlignment="1" applyProtection="1">
      <alignment horizontal="right"/>
      <protection locked="0"/>
    </xf>
    <xf numFmtId="172" fontId="4" fillId="0" borderId="17" xfId="17" applyNumberFormat="1" applyFont="1" applyBorder="1" applyAlignment="1" applyProtection="1">
      <alignment horizontal="right"/>
      <protection locked="0"/>
    </xf>
    <xf numFmtId="172" fontId="4" fillId="0" borderId="36" xfId="17" applyNumberFormat="1" applyFont="1" applyBorder="1" applyAlignment="1" applyProtection="1">
      <alignment horizontal="right"/>
      <protection locked="0"/>
    </xf>
    <xf numFmtId="172" fontId="4" fillId="3" borderId="7" xfId="34" applyNumberFormat="1" applyFont="1" applyFill="1" applyBorder="1" applyAlignment="1" applyProtection="1">
      <alignment horizontal="right"/>
      <protection locked="0"/>
    </xf>
    <xf numFmtId="172" fontId="4" fillId="0" borderId="51" xfId="0" applyNumberFormat="1" applyFont="1" applyBorder="1" applyAlignment="1" applyProtection="1">
      <alignment horizontal="right"/>
      <protection locked="0"/>
    </xf>
    <xf numFmtId="172" fontId="42" fillId="35" borderId="2" xfId="17" applyNumberFormat="1" applyFont="1" applyFill="1" applyBorder="1" applyAlignment="1" applyProtection="1">
      <alignment horizontal="right"/>
      <protection locked="0"/>
    </xf>
    <xf numFmtId="172" fontId="42" fillId="35" borderId="6" xfId="17" applyNumberFormat="1" applyFont="1" applyFill="1" applyBorder="1" applyAlignment="1" applyProtection="1">
      <alignment horizontal="right" vertical="center"/>
      <protection locked="0"/>
    </xf>
    <xf numFmtId="172" fontId="4" fillId="0" borderId="0" xfId="24" applyNumberFormat="1" applyAlignment="1" applyProtection="1">
      <alignment horizontal="center"/>
      <protection locked="0"/>
    </xf>
    <xf numFmtId="172" fontId="4" fillId="0" borderId="0" xfId="17" applyNumberFormat="1" applyFont="1" applyBorder="1" applyAlignment="1" applyProtection="1">
      <alignment horizontal="right"/>
      <protection locked="0"/>
    </xf>
    <xf numFmtId="0" fontId="4" fillId="0" borderId="0" xfId="0" applyFont="1" applyAlignment="1" applyProtection="1">
      <alignment horizontal="center" wrapText="1"/>
    </xf>
    <xf numFmtId="0" fontId="40" fillId="0" borderId="0" xfId="0" applyFont="1" applyAlignment="1" applyProtection="1">
      <alignment horizontal="left" indent="2"/>
    </xf>
    <xf numFmtId="0" fontId="4" fillId="0" borderId="0" xfId="0" applyFont="1" applyAlignment="1" applyProtection="1">
      <alignment wrapText="1"/>
    </xf>
    <xf numFmtId="0" fontId="65" fillId="0" borderId="0" xfId="0" applyFont="1" applyAlignment="1" applyProtection="1">
      <alignment horizontal="center" vertical="center" wrapText="1"/>
    </xf>
    <xf numFmtId="0" fontId="4" fillId="0" borderId="0" xfId="0" applyFont="1" applyAlignment="1" applyProtection="1">
      <alignment vertical="center" wrapText="1"/>
    </xf>
    <xf numFmtId="0" fontId="4" fillId="0" borderId="0" xfId="0" applyFont="1" applyAlignment="1" applyProtection="1">
      <alignment horizontal="right" vertical="center" wrapText="1"/>
    </xf>
    <xf numFmtId="0" fontId="66" fillId="0" borderId="0" xfId="0" applyFont="1" applyAlignment="1" applyProtection="1">
      <alignment wrapText="1"/>
    </xf>
    <xf numFmtId="2" fontId="42" fillId="2" borderId="28" xfId="0" applyNumberFormat="1" applyFont="1" applyFill="1" applyBorder="1" applyAlignment="1" applyProtection="1">
      <alignment horizontal="center" vertical="center" wrapText="1"/>
    </xf>
    <xf numFmtId="0" fontId="42" fillId="2" borderId="28" xfId="0" applyFont="1" applyFill="1" applyBorder="1" applyAlignment="1" applyProtection="1">
      <alignment horizontal="center" vertical="center" wrapText="1"/>
    </xf>
    <xf numFmtId="44" fontId="59" fillId="2" borderId="64" xfId="0" applyNumberFormat="1" applyFont="1" applyFill="1" applyBorder="1" applyAlignment="1" applyProtection="1">
      <alignment horizontal="center" vertical="center" wrapText="1"/>
    </xf>
    <xf numFmtId="44" fontId="59" fillId="2" borderId="29" xfId="0" applyNumberFormat="1" applyFont="1" applyFill="1" applyBorder="1" applyAlignment="1" applyProtection="1">
      <alignment horizontal="center" vertical="center" wrapText="1"/>
    </xf>
    <xf numFmtId="0" fontId="40" fillId="0" borderId="0" xfId="0" applyFont="1" applyAlignment="1" applyProtection="1">
      <alignment wrapText="1"/>
    </xf>
    <xf numFmtId="16" fontId="42" fillId="0" borderId="1" xfId="0" applyNumberFormat="1" applyFont="1" applyBorder="1" applyAlignment="1" applyProtection="1">
      <alignment horizontal="center" vertical="top" wrapText="1"/>
    </xf>
    <xf numFmtId="0" fontId="42" fillId="0" borderId="2" xfId="0" applyFont="1" applyBorder="1" applyAlignment="1" applyProtection="1">
      <alignment horizontal="left"/>
    </xf>
    <xf numFmtId="0" fontId="42" fillId="0" borderId="2" xfId="0" applyFont="1" applyBorder="1" applyAlignment="1" applyProtection="1">
      <alignment horizontal="center" wrapText="1"/>
    </xf>
    <xf numFmtId="0" fontId="42" fillId="0" borderId="2" xfId="0" applyFont="1" applyBorder="1" applyAlignment="1" applyProtection="1">
      <alignment horizontal="right" wrapText="1"/>
    </xf>
    <xf numFmtId="0" fontId="42" fillId="0" borderId="0" xfId="0" applyFont="1" applyAlignment="1" applyProtection="1">
      <alignment wrapText="1"/>
    </xf>
    <xf numFmtId="0" fontId="42" fillId="0" borderId="1" xfId="0" applyFont="1" applyBorder="1" applyAlignment="1" applyProtection="1">
      <alignment wrapText="1"/>
    </xf>
    <xf numFmtId="0" fontId="42" fillId="0" borderId="6" xfId="0" applyFont="1" applyBorder="1" applyAlignment="1" applyProtection="1">
      <alignment wrapText="1"/>
    </xf>
    <xf numFmtId="0" fontId="4" fillId="0" borderId="0" xfId="0" applyFont="1" applyAlignment="1" applyProtection="1">
      <alignment horizontal="center" vertical="top" wrapText="1"/>
    </xf>
    <xf numFmtId="0" fontId="4" fillId="0" borderId="0" xfId="0" applyFont="1" applyAlignment="1" applyProtection="1">
      <alignment horizontal="left" wrapText="1"/>
    </xf>
    <xf numFmtId="0" fontId="4" fillId="0" borderId="49" xfId="0" applyFont="1" applyBorder="1" applyAlignment="1" applyProtection="1">
      <alignment wrapText="1"/>
    </xf>
    <xf numFmtId="0" fontId="4" fillId="0" borderId="51" xfId="0" applyFont="1" applyBorder="1" applyAlignment="1" applyProtection="1">
      <alignment wrapText="1"/>
    </xf>
    <xf numFmtId="49" fontId="4" fillId="0" borderId="0" xfId="3" applyNumberFormat="1" applyAlignment="1" applyProtection="1">
      <alignment horizontal="left" vertical="top" wrapText="1"/>
    </xf>
    <xf numFmtId="4" fontId="4" fillId="0" borderId="49" xfId="0" applyNumberFormat="1" applyFont="1" applyBorder="1" applyAlignment="1" applyProtection="1">
      <alignment wrapText="1"/>
    </xf>
    <xf numFmtId="0" fontId="42" fillId="0" borderId="51" xfId="0" applyFont="1" applyBorder="1" applyAlignment="1" applyProtection="1">
      <alignment wrapText="1"/>
    </xf>
    <xf numFmtId="49" fontId="4" fillId="0" borderId="0" xfId="3" quotePrefix="1" applyNumberFormat="1" applyAlignment="1" applyProtection="1">
      <alignment horizontal="justify" vertical="top"/>
    </xf>
    <xf numFmtId="0" fontId="4" fillId="0" borderId="0" xfId="236" applyFont="1" applyAlignment="1" applyProtection="1">
      <alignment horizontal="right" vertical="top" wrapText="1"/>
    </xf>
    <xf numFmtId="176" fontId="4" fillId="0" borderId="0" xfId="241" applyNumberFormat="1" applyFont="1" applyAlignment="1" applyProtection="1">
      <alignment horizontal="center" vertical="top" wrapText="1"/>
    </xf>
    <xf numFmtId="0" fontId="4" fillId="0" borderId="0" xfId="241" applyFont="1" applyAlignment="1" applyProtection="1">
      <alignment wrapText="1"/>
    </xf>
    <xf numFmtId="0" fontId="4" fillId="0" borderId="0" xfId="241" applyFont="1" applyAlignment="1" applyProtection="1">
      <alignment horizontal="right" wrapText="1"/>
    </xf>
    <xf numFmtId="0" fontId="4" fillId="0" borderId="51" xfId="241" applyFont="1" applyBorder="1" applyAlignment="1" applyProtection="1">
      <alignment wrapText="1"/>
    </xf>
    <xf numFmtId="0" fontId="4" fillId="0" borderId="49" xfId="241" applyFont="1" applyBorder="1" applyAlignment="1" applyProtection="1">
      <alignment wrapText="1"/>
    </xf>
    <xf numFmtId="0" fontId="42" fillId="0" borderId="1" xfId="0" applyFont="1" applyBorder="1" applyAlignment="1" applyProtection="1">
      <alignment horizontal="center" vertical="top" wrapText="1"/>
    </xf>
    <xf numFmtId="4" fontId="4" fillId="0" borderId="1" xfId="0" applyNumberFormat="1" applyFont="1" applyBorder="1" applyAlignment="1" applyProtection="1">
      <alignment wrapText="1"/>
    </xf>
    <xf numFmtId="4" fontId="4" fillId="0" borderId="2" xfId="0" applyNumberFormat="1" applyFont="1" applyBorder="1" applyAlignment="1" applyProtection="1">
      <alignment wrapText="1"/>
    </xf>
    <xf numFmtId="0" fontId="42" fillId="0" borderId="0" xfId="0" applyFont="1" applyAlignment="1" applyProtection="1">
      <alignment horizontal="center" vertical="top" wrapText="1"/>
    </xf>
    <xf numFmtId="0" fontId="42" fillId="0" borderId="0" xfId="0" applyFont="1" applyAlignment="1" applyProtection="1">
      <alignment horizontal="right" wrapText="1"/>
    </xf>
    <xf numFmtId="0" fontId="42" fillId="0" borderId="49" xfId="0" applyFont="1" applyBorder="1" applyAlignment="1" applyProtection="1">
      <alignment wrapText="1"/>
    </xf>
    <xf numFmtId="0" fontId="42" fillId="0" borderId="1" xfId="0" applyFont="1" applyBorder="1" applyAlignment="1" applyProtection="1">
      <alignment horizontal="center" wrapText="1"/>
    </xf>
    <xf numFmtId="0" fontId="42" fillId="0" borderId="2" xfId="0" applyFont="1" applyBorder="1" applyAlignment="1" applyProtection="1">
      <alignment wrapText="1"/>
    </xf>
    <xf numFmtId="49" fontId="4" fillId="0" borderId="0" xfId="3" applyNumberFormat="1" applyAlignment="1" applyProtection="1">
      <alignment vertical="top" wrapText="1"/>
    </xf>
    <xf numFmtId="0" fontId="4" fillId="0" borderId="0" xfId="82" applyFont="1" applyAlignment="1" applyProtection="1">
      <alignment horizontal="center" vertical="top" wrapText="1"/>
    </xf>
    <xf numFmtId="0" fontId="4" fillId="0" borderId="0" xfId="82" applyFont="1" applyAlignment="1" applyProtection="1">
      <alignment horizontal="justify" vertical="top" wrapText="1"/>
    </xf>
    <xf numFmtId="0" fontId="4" fillId="0" borderId="0" xfId="82" applyFont="1" applyProtection="1"/>
    <xf numFmtId="0" fontId="4" fillId="0" borderId="0" xfId="82" applyFont="1" applyAlignment="1" applyProtection="1">
      <alignment horizontal="right" wrapText="1"/>
    </xf>
    <xf numFmtId="49" fontId="4" fillId="0" borderId="0" xfId="3" applyNumberFormat="1" applyAlignment="1" applyProtection="1">
      <alignment wrapText="1"/>
    </xf>
    <xf numFmtId="0" fontId="4" fillId="0" borderId="1" xfId="0" applyFont="1" applyBorder="1" applyAlignment="1" applyProtection="1">
      <alignment wrapText="1"/>
    </xf>
    <xf numFmtId="0" fontId="42" fillId="0" borderId="0" xfId="0" applyFont="1" applyAlignment="1" applyProtection="1">
      <alignment horizontal="center" wrapText="1"/>
    </xf>
    <xf numFmtId="0" fontId="4" fillId="0" borderId="0" xfId="82" applyFont="1" applyAlignment="1" applyProtection="1">
      <alignment wrapText="1"/>
    </xf>
    <xf numFmtId="0" fontId="4" fillId="0" borderId="0" xfId="8" applyProtection="1"/>
    <xf numFmtId="178" fontId="4" fillId="0" borderId="0" xfId="0" applyNumberFormat="1" applyFont="1" applyAlignment="1" applyProtection="1">
      <alignment horizontal="center" vertical="top" wrapText="1"/>
    </xf>
    <xf numFmtId="0" fontId="4" fillId="0" borderId="0" xfId="82" applyFont="1" applyAlignment="1" applyProtection="1">
      <alignment vertical="top" wrapText="1"/>
    </xf>
    <xf numFmtId="0" fontId="4" fillId="0" borderId="0" xfId="82" applyFont="1" applyAlignment="1" applyProtection="1">
      <alignment horizontal="right" vertical="top" wrapText="1"/>
    </xf>
    <xf numFmtId="0" fontId="4" fillId="0" borderId="0" xfId="82" applyFont="1" applyAlignment="1" applyProtection="1">
      <alignment horizontal="right"/>
    </xf>
    <xf numFmtId="0" fontId="4" fillId="0" borderId="0" xfId="0" applyFont="1" applyAlignment="1" applyProtection="1">
      <alignment horizontal="right"/>
    </xf>
    <xf numFmtId="0" fontId="4" fillId="0" borderId="51" xfId="0" applyFont="1" applyBorder="1" applyProtection="1"/>
    <xf numFmtId="4" fontId="4" fillId="0" borderId="51" xfId="0" applyNumberFormat="1" applyFont="1" applyBorder="1" applyAlignment="1" applyProtection="1">
      <alignment wrapText="1"/>
    </xf>
    <xf numFmtId="179" fontId="4" fillId="0" borderId="0" xfId="0" applyNumberFormat="1" applyFont="1" applyAlignment="1" applyProtection="1">
      <alignment horizontal="center"/>
    </xf>
    <xf numFmtId="0" fontId="4" fillId="0" borderId="49" xfId="0" applyFont="1" applyBorder="1" applyProtection="1"/>
    <xf numFmtId="0" fontId="42" fillId="38" borderId="2" xfId="0" applyFont="1" applyFill="1" applyBorder="1" applyAlignment="1" applyProtection="1">
      <alignment wrapText="1"/>
    </xf>
    <xf numFmtId="0" fontId="4" fillId="0" borderId="6" xfId="0" applyFont="1" applyBorder="1" applyAlignment="1" applyProtection="1">
      <alignment wrapText="1"/>
    </xf>
    <xf numFmtId="0" fontId="42" fillId="0" borderId="0" xfId="0" applyFont="1" applyAlignment="1" applyProtection="1">
      <alignment vertical="top" wrapText="1"/>
    </xf>
    <xf numFmtId="177" fontId="4" fillId="0" borderId="49" xfId="240" applyNumberFormat="1" applyBorder="1" applyAlignment="1" applyProtection="1">
      <alignment horizontal="right" wrapText="1"/>
    </xf>
    <xf numFmtId="177" fontId="4" fillId="0" borderId="51" xfId="240" applyNumberFormat="1" applyBorder="1" applyAlignment="1" applyProtection="1">
      <alignment horizontal="right" wrapText="1"/>
    </xf>
    <xf numFmtId="0" fontId="42" fillId="0" borderId="0" xfId="0" applyFont="1" applyAlignment="1" applyProtection="1">
      <alignment vertical="center" wrapText="1"/>
    </xf>
    <xf numFmtId="4" fontId="4" fillId="0" borderId="6" xfId="0" applyNumberFormat="1" applyFont="1" applyBorder="1" applyAlignment="1" applyProtection="1">
      <alignment wrapText="1"/>
    </xf>
    <xf numFmtId="0" fontId="42" fillId="0" borderId="49" xfId="0" applyFont="1" applyBorder="1" applyAlignment="1" applyProtection="1">
      <alignment vertical="center" wrapText="1"/>
    </xf>
    <xf numFmtId="0" fontId="42" fillId="0" borderId="0" xfId="0" applyFont="1" applyAlignment="1" applyProtection="1">
      <alignment horizontal="center" vertical="center" wrapText="1"/>
    </xf>
    <xf numFmtId="0" fontId="42" fillId="0" borderId="0" xfId="0" applyFont="1" applyAlignment="1" applyProtection="1">
      <alignment horizontal="right" vertical="center" wrapText="1"/>
    </xf>
    <xf numFmtId="0" fontId="60" fillId="0" borderId="0" xfId="0" quotePrefix="1" applyFont="1" applyAlignment="1" applyProtection="1">
      <alignment horizontal="left" wrapText="1"/>
    </xf>
    <xf numFmtId="0" fontId="4" fillId="0" borderId="0" xfId="0" quotePrefix="1" applyFont="1" applyAlignment="1" applyProtection="1">
      <alignment horizontal="left" wrapText="1"/>
    </xf>
    <xf numFmtId="0" fontId="4" fillId="0" borderId="0" xfId="9" applyAlignment="1" applyProtection="1">
      <alignment horizontal="right"/>
    </xf>
    <xf numFmtId="0" fontId="58" fillId="0" borderId="0" xfId="9" applyFont="1" applyAlignment="1" applyProtection="1">
      <alignment vertical="top"/>
    </xf>
    <xf numFmtId="0" fontId="57" fillId="0" borderId="0" xfId="9" applyFont="1" applyAlignment="1" applyProtection="1">
      <alignment horizontal="right" vertical="center"/>
    </xf>
    <xf numFmtId="0" fontId="59" fillId="2" borderId="28" xfId="0" applyFont="1" applyFill="1" applyBorder="1" applyAlignment="1" applyProtection="1">
      <alignment horizontal="right" vertical="center" wrapText="1"/>
    </xf>
    <xf numFmtId="0" fontId="4" fillId="0" borderId="0" xfId="0" applyFont="1" applyAlignment="1" applyProtection="1">
      <alignment vertical="center"/>
    </xf>
    <xf numFmtId="0" fontId="4" fillId="0" borderId="33" xfId="9" applyBorder="1" applyAlignment="1" applyProtection="1">
      <alignment horizontal="right" vertical="center" wrapText="1"/>
    </xf>
    <xf numFmtId="0" fontId="42" fillId="0" borderId="37" xfId="209" applyFont="1" applyBorder="1" applyAlignment="1" applyProtection="1">
      <alignment horizontal="right" wrapText="1"/>
    </xf>
    <xf numFmtId="0" fontId="42" fillId="0" borderId="55" xfId="209" applyFont="1" applyBorder="1" applyAlignment="1" applyProtection="1">
      <alignment horizontal="right" vertical="center" wrapText="1"/>
    </xf>
    <xf numFmtId="0" fontId="42" fillId="0" borderId="49" xfId="209" applyFont="1" applyBorder="1" applyAlignment="1" applyProtection="1">
      <alignment horizontal="right" wrapText="1"/>
    </xf>
    <xf numFmtId="0" fontId="42" fillId="0" borderId="51" xfId="209" applyFont="1" applyBorder="1" applyAlignment="1" applyProtection="1">
      <alignment horizontal="right" vertical="center" wrapText="1"/>
    </xf>
    <xf numFmtId="0" fontId="4" fillId="0" borderId="49" xfId="9" applyBorder="1" applyAlignment="1" applyProtection="1">
      <alignment horizontal="right" wrapText="1"/>
    </xf>
    <xf numFmtId="0" fontId="4" fillId="0" borderId="51" xfId="9" applyBorder="1" applyAlignment="1" applyProtection="1">
      <alignment horizontal="right" vertical="center" wrapText="1"/>
    </xf>
    <xf numFmtId="175" fontId="4" fillId="0" borderId="49" xfId="209" applyNumberFormat="1" applyFont="1" applyBorder="1" applyAlignment="1" applyProtection="1">
      <alignment horizontal="right" wrapText="1"/>
    </xf>
    <xf numFmtId="0" fontId="4" fillId="0" borderId="51" xfId="209" applyFont="1" applyBorder="1" applyAlignment="1" applyProtection="1">
      <alignment horizontal="right" vertical="center" wrapText="1"/>
    </xf>
    <xf numFmtId="0" fontId="5" fillId="0" borderId="51" xfId="209" applyFont="1" applyBorder="1" applyAlignment="1" applyProtection="1">
      <alignment horizontal="right" vertical="center" wrapText="1"/>
    </xf>
    <xf numFmtId="0" fontId="4" fillId="0" borderId="51" xfId="0" applyFont="1" applyBorder="1" applyAlignment="1" applyProtection="1">
      <alignment horizontal="right" vertical="top" wrapText="1"/>
    </xf>
    <xf numFmtId="0" fontId="5" fillId="0" borderId="51" xfId="0" applyFont="1" applyBorder="1" applyAlignment="1" applyProtection="1">
      <alignment horizontal="right" wrapText="1"/>
    </xf>
    <xf numFmtId="0" fontId="4" fillId="0" borderId="51" xfId="236" applyFont="1" applyBorder="1" applyAlignment="1" applyProtection="1">
      <alignment horizontal="right" wrapText="1"/>
    </xf>
    <xf numFmtId="0" fontId="4" fillId="0" borderId="49" xfId="209" applyFont="1" applyBorder="1" applyAlignment="1" applyProtection="1">
      <alignment horizontal="right" wrapText="1"/>
    </xf>
    <xf numFmtId="177" fontId="37" fillId="0" borderId="6" xfId="14" applyNumberFormat="1" applyFont="1" applyBorder="1" applyAlignment="1" applyProtection="1">
      <alignment horizontal="right" wrapText="1"/>
    </xf>
    <xf numFmtId="0" fontId="4" fillId="0" borderId="6" xfId="9" applyBorder="1" applyAlignment="1" applyProtection="1">
      <alignment horizontal="right" vertical="center" wrapText="1"/>
    </xf>
    <xf numFmtId="0" fontId="4" fillId="0" borderId="2" xfId="9" applyBorder="1" applyAlignment="1" applyProtection="1">
      <alignment horizontal="right" vertical="center" wrapText="1"/>
    </xf>
    <xf numFmtId="0" fontId="4" fillId="0" borderId="1" xfId="9" applyBorder="1" applyAlignment="1" applyProtection="1">
      <alignment horizontal="right" wrapText="1"/>
    </xf>
    <xf numFmtId="175" fontId="4" fillId="0" borderId="49" xfId="9" applyNumberFormat="1" applyBorder="1" applyAlignment="1" applyProtection="1">
      <alignment horizontal="right" wrapText="1"/>
    </xf>
    <xf numFmtId="0" fontId="5" fillId="0" borderId="51" xfId="9" applyFont="1" applyBorder="1" applyAlignment="1" applyProtection="1">
      <alignment horizontal="right" vertical="center" wrapText="1"/>
    </xf>
    <xf numFmtId="175" fontId="4" fillId="0" borderId="1" xfId="9" applyNumberFormat="1" applyBorder="1" applyAlignment="1" applyProtection="1">
      <alignment horizontal="right" wrapText="1"/>
    </xf>
    <xf numFmtId="175" fontId="4" fillId="0" borderId="6" xfId="9" applyNumberFormat="1" applyBorder="1" applyAlignment="1" applyProtection="1">
      <alignment horizontal="right" wrapText="1"/>
    </xf>
    <xf numFmtId="0" fontId="4" fillId="0" borderId="12" xfId="9" applyBorder="1" applyAlignment="1" applyProtection="1">
      <alignment horizontal="right" vertical="center" wrapText="1"/>
    </xf>
    <xf numFmtId="0" fontId="5" fillId="0" borderId="0" xfId="9" applyFont="1" applyAlignment="1" applyProtection="1">
      <alignment wrapText="1"/>
    </xf>
    <xf numFmtId="0" fontId="37" fillId="0" borderId="2" xfId="9" applyFont="1" applyBorder="1" applyAlignment="1" applyProtection="1">
      <alignment vertical="top" wrapText="1"/>
    </xf>
    <xf numFmtId="0" fontId="42" fillId="0" borderId="1" xfId="9" applyFont="1" applyBorder="1" applyAlignment="1" applyProtection="1">
      <alignment horizontal="right" wrapText="1"/>
    </xf>
    <xf numFmtId="0" fontId="42" fillId="0" borderId="6" xfId="9" applyFont="1" applyBorder="1" applyAlignment="1" applyProtection="1">
      <alignment horizontal="right" vertical="center" wrapText="1"/>
    </xf>
    <xf numFmtId="0" fontId="42" fillId="0" borderId="49" xfId="9" applyFont="1" applyBorder="1" applyAlignment="1" applyProtection="1">
      <alignment horizontal="right" wrapText="1"/>
    </xf>
    <xf numFmtId="0" fontId="42" fillId="0" borderId="51" xfId="9" applyFont="1" applyBorder="1" applyAlignment="1" applyProtection="1">
      <alignment horizontal="right" vertical="center" wrapText="1"/>
    </xf>
    <xf numFmtId="0" fontId="42" fillId="0" borderId="2" xfId="9" applyFont="1" applyBorder="1" applyAlignment="1" applyProtection="1">
      <alignment horizontal="right" vertical="center" wrapText="1"/>
    </xf>
    <xf numFmtId="0" fontId="42" fillId="0" borderId="1" xfId="209" applyFont="1" applyBorder="1" applyAlignment="1" applyProtection="1">
      <alignment horizontal="right" wrapText="1"/>
    </xf>
    <xf numFmtId="0" fontId="42" fillId="0" borderId="6" xfId="209" applyFont="1" applyBorder="1" applyAlignment="1" applyProtection="1">
      <alignment horizontal="right" wrapText="1"/>
    </xf>
    <xf numFmtId="0" fontId="4" fillId="0" borderId="51" xfId="209" applyFont="1" applyBorder="1" applyAlignment="1" applyProtection="1">
      <alignment horizontal="right" wrapText="1"/>
    </xf>
    <xf numFmtId="0" fontId="4" fillId="0" borderId="51" xfId="209" applyFont="1" applyBorder="1" applyAlignment="1" applyProtection="1">
      <alignment horizontal="right" vertical="top" wrapText="1"/>
    </xf>
    <xf numFmtId="0" fontId="4" fillId="0" borderId="51" xfId="9" applyBorder="1" applyAlignment="1" applyProtection="1">
      <alignment horizontal="right" vertical="top" wrapText="1"/>
    </xf>
    <xf numFmtId="0" fontId="42" fillId="0" borderId="0" xfId="209" applyFont="1" applyAlignment="1" applyProtection="1">
      <alignment horizontal="right" wrapText="1"/>
    </xf>
    <xf numFmtId="177" fontId="4" fillId="0" borderId="49" xfId="9" applyNumberFormat="1" applyBorder="1" applyAlignment="1" applyProtection="1">
      <alignment horizontal="right" wrapText="1"/>
    </xf>
    <xf numFmtId="175" fontId="4" fillId="0" borderId="51" xfId="9" applyNumberFormat="1" applyBorder="1" applyAlignment="1" applyProtection="1">
      <alignment horizontal="right" vertical="center" wrapText="1"/>
    </xf>
    <xf numFmtId="177" fontId="4" fillId="0" borderId="51" xfId="9" applyNumberFormat="1" applyBorder="1" applyAlignment="1" applyProtection="1">
      <alignment horizontal="right" wrapText="1"/>
    </xf>
    <xf numFmtId="0" fontId="4" fillId="0" borderId="46" xfId="9" applyBorder="1" applyAlignment="1" applyProtection="1">
      <alignment horizontal="center" vertical="center" wrapText="1"/>
    </xf>
    <xf numFmtId="0" fontId="4" fillId="0" borderId="46" xfId="9" applyBorder="1" applyAlignment="1" applyProtection="1">
      <alignment vertical="center" wrapText="1"/>
    </xf>
    <xf numFmtId="0" fontId="4" fillId="0" borderId="46" xfId="9" applyBorder="1" applyAlignment="1" applyProtection="1">
      <alignment horizontal="right" vertical="center" wrapText="1"/>
    </xf>
    <xf numFmtId="0" fontId="42" fillId="37" borderId="4" xfId="0" applyFont="1" applyFill="1" applyBorder="1" applyAlignment="1" applyProtection="1">
      <alignment horizontal="center" vertical="center" wrapText="1"/>
    </xf>
    <xf numFmtId="0" fontId="42" fillId="37" borderId="4" xfId="0" applyFont="1" applyFill="1" applyBorder="1" applyAlignment="1" applyProtection="1">
      <alignment vertical="center" wrapText="1"/>
    </xf>
    <xf numFmtId="0" fontId="42" fillId="37" borderId="4" xfId="0" applyFont="1" applyFill="1" applyBorder="1" applyAlignment="1" applyProtection="1">
      <alignment horizontal="right" vertical="center" wrapText="1"/>
    </xf>
    <xf numFmtId="177" fontId="4" fillId="0" borderId="1" xfId="9" applyNumberFormat="1" applyBorder="1" applyAlignment="1" applyProtection="1">
      <alignment horizontal="right" wrapText="1"/>
    </xf>
    <xf numFmtId="172" fontId="4" fillId="0" borderId="12" xfId="0" applyNumberFormat="1" applyFont="1" applyBorder="1" applyProtection="1"/>
    <xf numFmtId="172" fontId="4" fillId="8" borderId="64" xfId="0" applyNumberFormat="1" applyFont="1" applyFill="1" applyBorder="1" applyAlignment="1" applyProtection="1">
      <alignment horizontal="right"/>
    </xf>
    <xf numFmtId="172" fontId="42" fillId="5" borderId="1" xfId="0" applyNumberFormat="1" applyFont="1" applyFill="1" applyBorder="1" applyAlignment="1" applyProtection="1">
      <alignment horizontal="center"/>
    </xf>
    <xf numFmtId="172" fontId="4" fillId="0" borderId="32" xfId="17" applyNumberFormat="1" applyFont="1" applyBorder="1" applyAlignment="1" applyProtection="1">
      <alignment horizontal="right"/>
      <protection locked="0"/>
    </xf>
    <xf numFmtId="172" fontId="4" fillId="0" borderId="40" xfId="17" applyNumberFormat="1" applyFont="1" applyBorder="1" applyAlignment="1" applyProtection="1">
      <alignment horizontal="right"/>
      <protection locked="0"/>
    </xf>
    <xf numFmtId="172" fontId="4" fillId="0" borderId="41" xfId="17" applyNumberFormat="1" applyFont="1" applyBorder="1" applyAlignment="1" applyProtection="1">
      <alignment horizontal="right"/>
      <protection locked="0"/>
    </xf>
    <xf numFmtId="172" fontId="4" fillId="3" borderId="40" xfId="17" applyNumberFormat="1" applyFont="1" applyFill="1" applyBorder="1" applyAlignment="1" applyProtection="1">
      <alignment horizontal="right"/>
      <protection locked="0"/>
    </xf>
    <xf numFmtId="172" fontId="4" fillId="0" borderId="41" xfId="17" applyNumberFormat="1" applyFont="1" applyFill="1" applyBorder="1" applyAlignment="1" applyProtection="1">
      <alignment horizontal="right"/>
      <protection locked="0"/>
    </xf>
    <xf numFmtId="172" fontId="4" fillId="0" borderId="70" xfId="17" applyNumberFormat="1" applyFont="1" applyFill="1" applyBorder="1" applyAlignment="1" applyProtection="1">
      <alignment horizontal="right"/>
      <protection locked="0"/>
    </xf>
    <xf numFmtId="172" fontId="4" fillId="0" borderId="45" xfId="0" applyNumberFormat="1" applyFont="1" applyBorder="1" applyAlignment="1" applyProtection="1">
      <alignment horizontal="right"/>
      <protection locked="0"/>
    </xf>
    <xf numFmtId="172" fontId="4" fillId="0" borderId="48" xfId="17" applyNumberFormat="1" applyFont="1" applyFill="1" applyBorder="1" applyAlignment="1" applyProtection="1">
      <alignment horizontal="right"/>
      <protection locked="0"/>
    </xf>
    <xf numFmtId="172" fontId="4" fillId="0" borderId="40" xfId="0" applyNumberFormat="1" applyFont="1" applyBorder="1" applyAlignment="1" applyProtection="1">
      <alignment horizontal="right"/>
      <protection locked="0"/>
    </xf>
    <xf numFmtId="172" fontId="4" fillId="3" borderId="114" xfId="0" applyNumberFormat="1" applyFont="1" applyFill="1" applyBorder="1" applyAlignment="1" applyProtection="1">
      <alignment horizontal="right"/>
      <protection locked="0"/>
    </xf>
    <xf numFmtId="172" fontId="4" fillId="0" borderId="44" xfId="17" applyNumberFormat="1" applyFont="1" applyFill="1" applyBorder="1" applyAlignment="1" applyProtection="1">
      <alignment horizontal="right"/>
      <protection locked="0"/>
    </xf>
    <xf numFmtId="172" fontId="4" fillId="3" borderId="42" xfId="0" applyNumberFormat="1" applyFont="1" applyFill="1" applyBorder="1" applyAlignment="1" applyProtection="1">
      <alignment horizontal="right"/>
      <protection locked="0"/>
    </xf>
    <xf numFmtId="172" fontId="4" fillId="3" borderId="17" xfId="0" applyNumberFormat="1" applyFont="1" applyFill="1" applyBorder="1" applyAlignment="1" applyProtection="1">
      <alignment horizontal="right"/>
      <protection locked="0"/>
    </xf>
    <xf numFmtId="172" fontId="4" fillId="0" borderId="114" xfId="0" applyNumberFormat="1" applyFont="1" applyBorder="1" applyAlignment="1" applyProtection="1">
      <alignment horizontal="right"/>
      <protection locked="0"/>
    </xf>
    <xf numFmtId="172" fontId="4" fillId="0" borderId="113" xfId="17" applyNumberFormat="1" applyFont="1" applyFill="1" applyBorder="1" applyAlignment="1" applyProtection="1">
      <alignment horizontal="right"/>
      <protection locked="0"/>
    </xf>
    <xf numFmtId="172" fontId="4" fillId="0" borderId="114" xfId="0" applyNumberFormat="1" applyFont="1" applyBorder="1" applyAlignment="1" applyProtection="1">
      <alignment horizontal="left" vertical="center" wrapText="1"/>
      <protection locked="0"/>
    </xf>
    <xf numFmtId="172" fontId="4" fillId="0" borderId="42" xfId="0" applyNumberFormat="1" applyFont="1" applyBorder="1" applyAlignment="1" applyProtection="1">
      <alignment horizontal="right"/>
      <protection locked="0"/>
    </xf>
    <xf numFmtId="172" fontId="5" fillId="3" borderId="7" xfId="17" applyNumberFormat="1" applyFont="1" applyFill="1" applyBorder="1" applyAlignment="1" applyProtection="1">
      <alignment horizontal="right"/>
      <protection locked="0"/>
    </xf>
    <xf numFmtId="0" fontId="4" fillId="0" borderId="0" xfId="0" applyFont="1" applyAlignment="1" applyProtection="1">
      <alignment wrapText="1"/>
      <protection locked="0"/>
    </xf>
    <xf numFmtId="0" fontId="4" fillId="0" borderId="0" xfId="0" applyFont="1" applyAlignment="1" applyProtection="1">
      <alignment vertical="center" wrapText="1"/>
      <protection locked="0"/>
    </xf>
    <xf numFmtId="44" fontId="42" fillId="2" borderId="28" xfId="1" applyNumberFormat="1" applyFont="1" applyFill="1" applyBorder="1" applyAlignment="1" applyProtection="1">
      <alignment horizontal="center" vertical="center" wrapText="1"/>
      <protection locked="0"/>
    </xf>
    <xf numFmtId="44" fontId="42" fillId="2" borderId="29" xfId="0" applyNumberFormat="1" applyFont="1" applyFill="1" applyBorder="1" applyAlignment="1" applyProtection="1">
      <alignment horizontal="center" vertical="center" wrapText="1"/>
      <protection locked="0"/>
    </xf>
    <xf numFmtId="175" fontId="4" fillId="0" borderId="0" xfId="0" applyNumberFormat="1" applyFont="1" applyAlignment="1" applyProtection="1">
      <alignment wrapText="1"/>
      <protection locked="0"/>
    </xf>
    <xf numFmtId="175" fontId="4" fillId="0" borderId="2" xfId="240" applyNumberFormat="1" applyBorder="1" applyAlignment="1" applyProtection="1">
      <alignment wrapText="1"/>
      <protection locked="0"/>
    </xf>
    <xf numFmtId="175" fontId="4" fillId="0" borderId="6" xfId="240" applyNumberFormat="1" applyBorder="1" applyAlignment="1" applyProtection="1">
      <alignment wrapText="1"/>
      <protection locked="0"/>
    </xf>
    <xf numFmtId="175" fontId="4" fillId="0" borderId="0" xfId="240" applyNumberFormat="1" applyAlignment="1" applyProtection="1">
      <alignment wrapText="1"/>
      <protection locked="0"/>
    </xf>
    <xf numFmtId="4" fontId="4" fillId="3" borderId="0" xfId="0" applyNumberFormat="1" applyFont="1" applyFill="1" applyAlignment="1" applyProtection="1">
      <alignment horizontal="right"/>
      <protection locked="0"/>
    </xf>
    <xf numFmtId="4" fontId="4" fillId="0" borderId="0" xfId="0" applyNumberFormat="1" applyFont="1" applyAlignment="1" applyProtection="1">
      <alignment horizontal="right"/>
      <protection locked="0"/>
    </xf>
    <xf numFmtId="4" fontId="4" fillId="3" borderId="0" xfId="240" applyNumberFormat="1" applyFill="1" applyAlignment="1" applyProtection="1">
      <alignment wrapText="1"/>
      <protection locked="0"/>
    </xf>
    <xf numFmtId="4" fontId="4" fillId="0" borderId="0" xfId="0" applyNumberFormat="1" applyFont="1" applyAlignment="1" applyProtection="1">
      <alignment wrapText="1"/>
      <protection locked="0"/>
    </xf>
    <xf numFmtId="4" fontId="4" fillId="0" borderId="0" xfId="240" applyNumberFormat="1" applyAlignment="1" applyProtection="1">
      <alignment wrapText="1"/>
      <protection locked="0"/>
    </xf>
    <xf numFmtId="177" fontId="42" fillId="0" borderId="6" xfId="240" applyNumberFormat="1" applyFont="1" applyBorder="1" applyAlignment="1" applyProtection="1">
      <alignment horizontal="right" wrapText="1"/>
      <protection locked="0"/>
    </xf>
    <xf numFmtId="175" fontId="42" fillId="0" borderId="0" xfId="240" applyNumberFormat="1" applyFont="1" applyAlignment="1" applyProtection="1">
      <alignment wrapText="1"/>
      <protection locked="0"/>
    </xf>
    <xf numFmtId="175" fontId="42" fillId="0" borderId="6" xfId="240" applyNumberFormat="1" applyFont="1" applyBorder="1" applyAlignment="1" applyProtection="1">
      <alignment wrapText="1"/>
      <protection locked="0"/>
    </xf>
    <xf numFmtId="0" fontId="42" fillId="0" borderId="0" xfId="0" applyFont="1" applyAlignment="1" applyProtection="1">
      <alignment wrapText="1"/>
      <protection locked="0"/>
    </xf>
    <xf numFmtId="177" fontId="42" fillId="0" borderId="0" xfId="240" applyNumberFormat="1" applyFont="1" applyAlignment="1" applyProtection="1">
      <alignment horizontal="right" wrapText="1"/>
      <protection locked="0"/>
    </xf>
    <xf numFmtId="175" fontId="4" fillId="38" borderId="2" xfId="240" applyNumberFormat="1" applyFill="1" applyBorder="1" applyAlignment="1" applyProtection="1">
      <alignment wrapText="1"/>
      <protection locked="0"/>
    </xf>
    <xf numFmtId="177" fontId="4" fillId="38" borderId="6" xfId="240" applyNumberFormat="1" applyFill="1" applyBorder="1" applyAlignment="1" applyProtection="1">
      <alignment horizontal="right" wrapText="1"/>
      <protection locked="0"/>
    </xf>
    <xf numFmtId="177" fontId="4" fillId="0" borderId="0" xfId="240" applyNumberFormat="1" applyAlignment="1" applyProtection="1">
      <alignment horizontal="right" wrapText="1"/>
      <protection locked="0"/>
    </xf>
    <xf numFmtId="175" fontId="42" fillId="37" borderId="2" xfId="240" applyNumberFormat="1" applyFont="1" applyFill="1" applyBorder="1" applyAlignment="1" applyProtection="1">
      <alignment vertical="center" wrapText="1"/>
      <protection locked="0"/>
    </xf>
    <xf numFmtId="177" fontId="42" fillId="37" borderId="6" xfId="240" applyNumberFormat="1" applyFont="1" applyFill="1" applyBorder="1" applyAlignment="1" applyProtection="1">
      <alignment horizontal="right" vertical="center" wrapText="1"/>
      <protection locked="0"/>
    </xf>
    <xf numFmtId="175" fontId="42" fillId="0" borderId="0" xfId="240" applyNumberFormat="1" applyFont="1" applyAlignment="1" applyProtection="1">
      <alignment vertical="center" wrapText="1"/>
      <protection locked="0"/>
    </xf>
    <xf numFmtId="7" fontId="42" fillId="0" borderId="0" xfId="240" applyNumberFormat="1" applyFont="1" applyAlignment="1" applyProtection="1">
      <alignment vertical="center" wrapText="1"/>
      <protection locked="0"/>
    </xf>
    <xf numFmtId="0" fontId="4" fillId="0" borderId="0" xfId="240" applyAlignment="1" applyProtection="1">
      <alignment wrapText="1"/>
      <protection locked="0"/>
    </xf>
    <xf numFmtId="175" fontId="5" fillId="0" borderId="0" xfId="9" applyNumberFormat="1" applyFont="1" applyAlignment="1" applyProtection="1">
      <alignment vertical="center"/>
      <protection locked="0"/>
    </xf>
    <xf numFmtId="175" fontId="37" fillId="0" borderId="6" xfId="209" applyNumberFormat="1" applyFont="1" applyBorder="1" applyAlignment="1" applyProtection="1">
      <alignment vertical="center" wrapText="1"/>
      <protection locked="0"/>
    </xf>
    <xf numFmtId="175" fontId="37" fillId="0" borderId="0" xfId="237" applyNumberFormat="1" applyFont="1" applyAlignment="1" applyProtection="1">
      <alignment vertical="center" wrapText="1"/>
      <protection locked="0"/>
    </xf>
    <xf numFmtId="177" fontId="37" fillId="0" borderId="6" xfId="14" applyNumberFormat="1" applyFont="1" applyBorder="1" applyAlignment="1" applyProtection="1">
      <alignment horizontal="right" wrapText="1"/>
      <protection locked="0"/>
    </xf>
    <xf numFmtId="175" fontId="5" fillId="0" borderId="6" xfId="9" applyNumberFormat="1" applyFont="1" applyBorder="1" applyAlignment="1" applyProtection="1">
      <alignment wrapText="1"/>
      <protection locked="0"/>
    </xf>
    <xf numFmtId="7" fontId="37" fillId="0" borderId="0" xfId="9" applyNumberFormat="1" applyFont="1" applyAlignment="1" applyProtection="1">
      <alignment wrapText="1"/>
      <protection locked="0"/>
    </xf>
    <xf numFmtId="175" fontId="4" fillId="3" borderId="0" xfId="240" applyNumberFormat="1" applyFill="1" applyAlignment="1" applyProtection="1">
      <alignment wrapText="1"/>
      <protection locked="0"/>
    </xf>
    <xf numFmtId="175" fontId="5" fillId="0" borderId="0" xfId="9" applyNumberFormat="1" applyFont="1" applyFill="1" applyAlignment="1" applyProtection="1">
      <alignment wrapText="1"/>
      <protection locked="0"/>
    </xf>
    <xf numFmtId="175" fontId="37" fillId="0" borderId="2" xfId="9" applyNumberFormat="1" applyFont="1" applyFill="1" applyBorder="1" applyAlignment="1" applyProtection="1">
      <alignment wrapText="1"/>
      <protection locked="0"/>
    </xf>
    <xf numFmtId="0" fontId="37" fillId="0" borderId="6" xfId="209" applyFont="1" applyBorder="1" applyAlignment="1" applyProtection="1">
      <alignment wrapText="1"/>
      <protection locked="0"/>
    </xf>
    <xf numFmtId="0" fontId="37" fillId="0" borderId="0" xfId="209" applyFont="1" applyAlignment="1" applyProtection="1">
      <alignment wrapText="1"/>
      <protection locked="0"/>
    </xf>
    <xf numFmtId="177" fontId="37" fillId="0" borderId="0" xfId="14" applyNumberFormat="1" applyFont="1" applyAlignment="1" applyProtection="1">
      <alignment horizontal="right" wrapText="1"/>
      <protection locked="0"/>
    </xf>
    <xf numFmtId="175" fontId="5" fillId="0" borderId="46" xfId="9" applyNumberFormat="1" applyFont="1" applyBorder="1" applyAlignment="1" applyProtection="1">
      <alignment vertical="center" wrapText="1"/>
      <protection locked="0"/>
    </xf>
    <xf numFmtId="175" fontId="37" fillId="37" borderId="4" xfId="240" applyNumberFormat="1" applyFont="1" applyFill="1" applyBorder="1" applyAlignment="1" applyProtection="1">
      <alignment vertical="center" wrapText="1"/>
      <protection locked="0"/>
    </xf>
    <xf numFmtId="177" fontId="42" fillId="37" borderId="4" xfId="240" applyNumberFormat="1" applyFont="1" applyFill="1" applyBorder="1" applyAlignment="1" applyProtection="1">
      <alignment horizontal="right" vertical="center" wrapText="1"/>
      <protection locked="0"/>
    </xf>
    <xf numFmtId="0" fontId="42" fillId="3" borderId="2" xfId="0" applyFont="1" applyFill="1" applyBorder="1" applyAlignment="1" applyProtection="1">
      <alignment horizontal="left" vertical="center" wrapText="1"/>
    </xf>
    <xf numFmtId="49" fontId="51" fillId="0" borderId="0" xfId="0" applyNumberFormat="1" applyFont="1" applyAlignment="1" applyProtection="1">
      <alignment horizontal="center" vertical="top"/>
    </xf>
    <xf numFmtId="0" fontId="51" fillId="0" borderId="0" xfId="0" applyFont="1" applyAlignment="1" applyProtection="1">
      <alignment vertical="top"/>
    </xf>
    <xf numFmtId="0" fontId="43" fillId="0" borderId="0" xfId="0" applyFont="1" applyAlignment="1" applyProtection="1">
      <alignment horizontal="center"/>
    </xf>
    <xf numFmtId="2" fontId="43" fillId="0" borderId="0" xfId="0" applyNumberFormat="1" applyFont="1" applyAlignment="1" applyProtection="1">
      <alignment horizontal="center"/>
    </xf>
    <xf numFmtId="172" fontId="43" fillId="0" borderId="0" xfId="0" applyNumberFormat="1" applyFont="1" applyAlignment="1" applyProtection="1">
      <alignment horizontal="right"/>
    </xf>
    <xf numFmtId="0" fontId="43" fillId="0" borderId="0" xfId="0" applyFont="1" applyProtection="1"/>
    <xf numFmtId="172" fontId="43" fillId="0" borderId="0" xfId="0" applyNumberFormat="1" applyFont="1" applyProtection="1"/>
    <xf numFmtId="172" fontId="5" fillId="0" borderId="0" xfId="0" applyNumberFormat="1" applyFont="1" applyAlignment="1" applyProtection="1">
      <alignment horizontal="right"/>
    </xf>
    <xf numFmtId="0" fontId="5" fillId="0" borderId="0" xfId="0" applyFont="1" applyProtection="1"/>
    <xf numFmtId="0" fontId="4" fillId="0" borderId="83" xfId="0" applyFont="1" applyBorder="1" applyProtection="1"/>
    <xf numFmtId="172" fontId="4" fillId="2" borderId="64" xfId="0" applyNumberFormat="1" applyFont="1" applyFill="1" applyBorder="1" applyAlignment="1" applyProtection="1">
      <alignment horizontal="center" vertical="top" wrapText="1"/>
    </xf>
    <xf numFmtId="172" fontId="4" fillId="2" borderId="29" xfId="0" applyNumberFormat="1" applyFont="1" applyFill="1" applyBorder="1" applyAlignment="1" applyProtection="1">
      <alignment horizontal="center" vertical="top" wrapText="1"/>
    </xf>
    <xf numFmtId="49" fontId="37" fillId="0" borderId="0" xfId="0" applyNumberFormat="1" applyFont="1" applyAlignment="1" applyProtection="1">
      <alignment horizontal="center" vertical="center" wrapText="1"/>
    </xf>
    <xf numFmtId="0" fontId="37" fillId="0" borderId="0" xfId="0" applyFont="1" applyAlignment="1" applyProtection="1">
      <alignment horizontal="center" vertical="center"/>
    </xf>
    <xf numFmtId="2" fontId="37" fillId="0" borderId="0" xfId="0" applyNumberFormat="1" applyFont="1" applyAlignment="1" applyProtection="1">
      <alignment horizontal="center" vertical="center"/>
    </xf>
    <xf numFmtId="172" fontId="37" fillId="0" borderId="0" xfId="0" applyNumberFormat="1" applyFont="1" applyAlignment="1" applyProtection="1">
      <alignment horizontal="center" vertical="top" wrapText="1"/>
    </xf>
    <xf numFmtId="49" fontId="37" fillId="3" borderId="82" xfId="0" applyNumberFormat="1" applyFont="1" applyFill="1" applyBorder="1" applyAlignment="1" applyProtection="1">
      <alignment horizontal="center" vertical="center"/>
    </xf>
    <xf numFmtId="0" fontId="37" fillId="8" borderId="37" xfId="0" applyFont="1" applyFill="1" applyBorder="1" applyAlignment="1" applyProtection="1">
      <alignment horizontal="left" vertical="center"/>
    </xf>
    <xf numFmtId="0" fontId="5" fillId="8" borderId="33" xfId="0" applyFont="1" applyFill="1" applyBorder="1" applyAlignment="1" applyProtection="1">
      <alignment horizontal="center"/>
    </xf>
    <xf numFmtId="2" fontId="5" fillId="8" borderId="33" xfId="0" applyNumberFormat="1" applyFont="1" applyFill="1" applyBorder="1" applyAlignment="1" applyProtection="1">
      <alignment horizontal="center"/>
    </xf>
    <xf numFmtId="172" fontId="5" fillId="8" borderId="1" xfId="0" applyNumberFormat="1" applyFont="1" applyFill="1" applyBorder="1" applyAlignment="1" applyProtection="1">
      <alignment horizontal="right"/>
    </xf>
    <xf numFmtId="172" fontId="5" fillId="8" borderId="6" xfId="0" applyNumberFormat="1" applyFont="1" applyFill="1" applyBorder="1" applyAlignment="1" applyProtection="1">
      <alignment horizontal="right"/>
    </xf>
    <xf numFmtId="0" fontId="5" fillId="0" borderId="31" xfId="0" applyFont="1" applyBorder="1" applyAlignment="1" applyProtection="1">
      <alignment horizontal="center" vertical="center"/>
    </xf>
    <xf numFmtId="172" fontId="5" fillId="0" borderId="7" xfId="1" applyNumberFormat="1" applyFont="1" applyBorder="1" applyAlignment="1" applyProtection="1">
      <alignment horizontal="right"/>
    </xf>
    <xf numFmtId="0" fontId="36" fillId="0" borderId="0" xfId="0" applyFont="1" applyAlignment="1" applyProtection="1">
      <alignment vertical="center"/>
    </xf>
    <xf numFmtId="172" fontId="4" fillId="0" borderId="32" xfId="1" applyNumberFormat="1" applyFont="1" applyBorder="1" applyAlignment="1" applyProtection="1">
      <alignment horizontal="right"/>
    </xf>
    <xf numFmtId="172" fontId="4" fillId="0" borderId="31" xfId="1" applyNumberFormat="1" applyFont="1" applyBorder="1" applyAlignment="1" applyProtection="1">
      <alignment horizontal="right"/>
    </xf>
    <xf numFmtId="0" fontId="5" fillId="0" borderId="34" xfId="0" applyFont="1" applyBorder="1" applyAlignment="1" applyProtection="1">
      <alignment horizontal="center" vertical="top"/>
    </xf>
    <xf numFmtId="49" fontId="5" fillId="0" borderId="34" xfId="0" applyNumberFormat="1" applyFont="1" applyBorder="1" applyAlignment="1" applyProtection="1">
      <alignment horizontal="center" vertical="top"/>
    </xf>
    <xf numFmtId="49" fontId="37" fillId="3" borderId="58" xfId="0" applyNumberFormat="1" applyFont="1" applyFill="1" applyBorder="1" applyAlignment="1" applyProtection="1">
      <alignment horizontal="center" vertical="center"/>
    </xf>
    <xf numFmtId="0" fontId="37" fillId="3" borderId="59" xfId="0" applyFont="1" applyFill="1" applyBorder="1" applyAlignment="1" applyProtection="1">
      <alignment horizontal="left" vertical="center"/>
    </xf>
    <xf numFmtId="0" fontId="37" fillId="3" borderId="59" xfId="0" applyFont="1" applyFill="1" applyBorder="1" applyAlignment="1" applyProtection="1">
      <alignment horizontal="center"/>
    </xf>
    <xf numFmtId="2" fontId="37" fillId="3" borderId="59" xfId="0" applyNumberFormat="1" applyFont="1" applyFill="1" applyBorder="1" applyAlignment="1" applyProtection="1">
      <alignment horizontal="center"/>
    </xf>
    <xf numFmtId="0" fontId="5" fillId="0" borderId="83" xfId="0" applyFont="1" applyBorder="1" applyProtection="1"/>
    <xf numFmtId="172" fontId="37" fillId="3" borderId="64" xfId="0" applyNumberFormat="1" applyFont="1" applyFill="1" applyBorder="1" applyAlignment="1" applyProtection="1">
      <alignment horizontal="right" vertical="center"/>
    </xf>
    <xf numFmtId="172" fontId="37" fillId="3" borderId="29" xfId="0" applyNumberFormat="1" applyFont="1" applyFill="1" applyBorder="1" applyAlignment="1" applyProtection="1">
      <alignment horizontal="right" vertical="center"/>
    </xf>
    <xf numFmtId="49" fontId="37" fillId="4" borderId="0" xfId="0" applyNumberFormat="1" applyFont="1" applyFill="1" applyAlignment="1" applyProtection="1">
      <alignment horizontal="center" vertical="top"/>
    </xf>
    <xf numFmtId="0" fontId="37" fillId="4" borderId="0" xfId="0" applyFont="1" applyFill="1" applyAlignment="1" applyProtection="1">
      <alignment horizontal="left" vertical="center"/>
    </xf>
    <xf numFmtId="0" fontId="37" fillId="4" borderId="0" xfId="0" applyFont="1" applyFill="1" applyAlignment="1" applyProtection="1">
      <alignment horizontal="center"/>
    </xf>
    <xf numFmtId="2" fontId="37" fillId="4" borderId="0" xfId="0" applyNumberFormat="1" applyFont="1" applyFill="1" applyAlignment="1" applyProtection="1">
      <alignment horizontal="center"/>
    </xf>
    <xf numFmtId="0" fontId="37" fillId="7" borderId="64" xfId="0" applyFont="1" applyFill="1" applyBorder="1" applyAlignment="1" applyProtection="1">
      <alignment horizontal="center" vertical="center" wrapText="1"/>
    </xf>
    <xf numFmtId="0" fontId="37" fillId="7" borderId="1" xfId="0" applyFont="1" applyFill="1" applyBorder="1" applyAlignment="1" applyProtection="1">
      <alignment horizontal="left" vertical="center"/>
    </xf>
    <xf numFmtId="0" fontId="5" fillId="7" borderId="2" xfId="0" applyFont="1" applyFill="1" applyBorder="1" applyAlignment="1" applyProtection="1">
      <alignment horizontal="center"/>
    </xf>
    <xf numFmtId="2" fontId="5" fillId="7" borderId="2" xfId="0" applyNumberFormat="1" applyFont="1" applyFill="1" applyBorder="1" applyAlignment="1" applyProtection="1">
      <alignment horizontal="center"/>
    </xf>
    <xf numFmtId="0" fontId="39" fillId="0" borderId="17" xfId="0" applyFont="1" applyBorder="1" applyAlignment="1" applyProtection="1">
      <alignment horizontal="left" vertical="center" wrapText="1"/>
    </xf>
    <xf numFmtId="0" fontId="5" fillId="0" borderId="17" xfId="0" applyFont="1" applyBorder="1" applyAlignment="1" applyProtection="1">
      <alignment horizontal="center"/>
    </xf>
    <xf numFmtId="2" fontId="5" fillId="0" borderId="17" xfId="0" applyNumberFormat="1" applyFont="1" applyBorder="1" applyAlignment="1" applyProtection="1">
      <alignment horizontal="center"/>
    </xf>
    <xf numFmtId="172" fontId="5" fillId="0" borderId="36" xfId="1" applyNumberFormat="1" applyFont="1" applyBorder="1" applyAlignment="1" applyProtection="1">
      <alignment horizontal="right"/>
    </xf>
    <xf numFmtId="172" fontId="5" fillId="0" borderId="34" xfId="1" applyNumberFormat="1" applyFont="1" applyBorder="1" applyAlignment="1" applyProtection="1">
      <alignment horizontal="right"/>
    </xf>
    <xf numFmtId="1" fontId="5" fillId="0" borderId="34" xfId="0" applyNumberFormat="1" applyFont="1" applyBorder="1" applyAlignment="1" applyProtection="1">
      <alignment horizontal="center" vertical="top"/>
    </xf>
    <xf numFmtId="1" fontId="5" fillId="0" borderId="39" xfId="0" applyNumberFormat="1" applyFont="1" applyBorder="1" applyAlignment="1" applyProtection="1">
      <alignment horizontal="center" vertical="top"/>
    </xf>
    <xf numFmtId="0" fontId="5" fillId="0" borderId="54" xfId="0" applyFont="1" applyBorder="1" applyAlignment="1" applyProtection="1">
      <alignment vertical="center" wrapText="1"/>
    </xf>
    <xf numFmtId="0" fontId="5" fillId="0" borderId="40" xfId="0" applyFont="1" applyBorder="1" applyAlignment="1" applyProtection="1">
      <alignment horizontal="center"/>
    </xf>
    <xf numFmtId="2" fontId="5" fillId="0" borderId="40" xfId="0" applyNumberFormat="1" applyFont="1" applyBorder="1" applyAlignment="1" applyProtection="1">
      <alignment horizontal="center"/>
    </xf>
    <xf numFmtId="172" fontId="5" fillId="0" borderId="39" xfId="1" applyNumberFormat="1" applyFont="1" applyFill="1" applyBorder="1" applyAlignment="1" applyProtection="1">
      <alignment horizontal="right"/>
    </xf>
    <xf numFmtId="172" fontId="5" fillId="0" borderId="41" xfId="17" applyNumberFormat="1" applyFont="1" applyFill="1" applyBorder="1" applyAlignment="1" applyProtection="1">
      <alignment horizontal="right"/>
    </xf>
    <xf numFmtId="0" fontId="5" fillId="0" borderId="53" xfId="0" applyFont="1" applyBorder="1" applyAlignment="1" applyProtection="1">
      <alignment horizontal="left" vertical="center" wrapText="1"/>
    </xf>
    <xf numFmtId="0" fontId="5" fillId="0" borderId="42" xfId="0" applyFont="1" applyBorder="1" applyAlignment="1" applyProtection="1">
      <alignment horizontal="center"/>
    </xf>
    <xf numFmtId="2" fontId="5" fillId="0" borderId="42" xfId="0" applyNumberFormat="1" applyFont="1" applyBorder="1" applyAlignment="1" applyProtection="1">
      <alignment horizontal="center"/>
    </xf>
    <xf numFmtId="172" fontId="5" fillId="0" borderId="43" xfId="1" applyNumberFormat="1" applyFont="1" applyFill="1" applyBorder="1" applyAlignment="1" applyProtection="1">
      <alignment horizontal="right"/>
    </xf>
    <xf numFmtId="172" fontId="5" fillId="0" borderId="44" xfId="17" applyNumberFormat="1" applyFont="1" applyFill="1" applyBorder="1" applyAlignment="1" applyProtection="1">
      <alignment horizontal="right"/>
    </xf>
    <xf numFmtId="1" fontId="5" fillId="0" borderId="35" xfId="0" applyNumberFormat="1" applyFont="1" applyBorder="1" applyAlignment="1" applyProtection="1">
      <alignment horizontal="center" vertical="top"/>
    </xf>
    <xf numFmtId="0" fontId="5" fillId="0" borderId="80" xfId="0" applyFont="1" applyBorder="1" applyAlignment="1" applyProtection="1">
      <alignment horizontal="left" vertical="center" wrapText="1"/>
    </xf>
    <xf numFmtId="0" fontId="5" fillId="0" borderId="62" xfId="0" applyFont="1" applyBorder="1" applyAlignment="1" applyProtection="1">
      <alignment horizontal="center"/>
    </xf>
    <xf numFmtId="2" fontId="5" fillId="0" borderId="62" xfId="0" applyNumberFormat="1" applyFont="1" applyBorder="1" applyAlignment="1" applyProtection="1">
      <alignment horizontal="center"/>
    </xf>
    <xf numFmtId="172" fontId="5" fillId="0" borderId="78" xfId="1" applyNumberFormat="1" applyFont="1" applyFill="1" applyBorder="1" applyAlignment="1" applyProtection="1">
      <alignment horizontal="right"/>
    </xf>
    <xf numFmtId="172" fontId="5" fillId="0" borderId="77" xfId="17" applyNumberFormat="1" applyFont="1" applyFill="1" applyBorder="1" applyAlignment="1" applyProtection="1">
      <alignment horizontal="right"/>
    </xf>
    <xf numFmtId="0" fontId="5" fillId="0" borderId="52" xfId="0" applyFont="1" applyBorder="1" applyAlignment="1" applyProtection="1">
      <alignment horizontal="left" vertical="center" wrapText="1"/>
    </xf>
    <xf numFmtId="0" fontId="5" fillId="0" borderId="52" xfId="0" applyFont="1" applyBorder="1" applyAlignment="1" applyProtection="1">
      <alignment horizontal="center"/>
    </xf>
    <xf numFmtId="2" fontId="5" fillId="0" borderId="52" xfId="0" applyNumberFormat="1" applyFont="1" applyBorder="1" applyAlignment="1" applyProtection="1">
      <alignment horizontal="center"/>
    </xf>
    <xf numFmtId="172" fontId="5" fillId="0" borderId="76" xfId="1" applyNumberFormat="1" applyFont="1" applyFill="1" applyBorder="1" applyAlignment="1" applyProtection="1">
      <alignment horizontal="right"/>
    </xf>
    <xf numFmtId="172" fontId="5" fillId="0" borderId="65" xfId="17" applyNumberFormat="1" applyFont="1" applyFill="1" applyBorder="1" applyAlignment="1" applyProtection="1">
      <alignment horizontal="right"/>
    </xf>
    <xf numFmtId="0" fontId="5" fillId="0" borderId="17" xfId="0" applyFont="1" applyBorder="1" applyAlignment="1" applyProtection="1">
      <alignment horizontal="left" vertical="top" wrapText="1"/>
    </xf>
    <xf numFmtId="0" fontId="5" fillId="0" borderId="46" xfId="0" applyFont="1" applyBorder="1" applyProtection="1"/>
    <xf numFmtId="172" fontId="5" fillId="0" borderId="36" xfId="17" applyNumberFormat="1" applyFont="1" applyFill="1" applyBorder="1" applyAlignment="1" applyProtection="1">
      <alignment horizontal="right"/>
    </xf>
    <xf numFmtId="0" fontId="5" fillId="0" borderId="17" xfId="24" applyFont="1" applyBorder="1" applyAlignment="1" applyProtection="1">
      <alignment horizontal="center"/>
    </xf>
    <xf numFmtId="172" fontId="5" fillId="0" borderId="32" xfId="17" applyNumberFormat="1" applyFont="1" applyFill="1" applyBorder="1" applyAlignment="1" applyProtection="1">
      <alignment horizontal="right"/>
    </xf>
    <xf numFmtId="0" fontId="5" fillId="0" borderId="31" xfId="0" applyFont="1" applyBorder="1" applyAlignment="1" applyProtection="1">
      <alignment horizontal="center" vertical="top"/>
    </xf>
    <xf numFmtId="0" fontId="5" fillId="4" borderId="7" xfId="0" applyFont="1" applyFill="1" applyBorder="1" applyAlignment="1" applyProtection="1">
      <alignment horizontal="left" vertical="center" wrapText="1"/>
    </xf>
    <xf numFmtId="172" fontId="5" fillId="0" borderId="31" xfId="17" applyNumberFormat="1" applyFont="1" applyFill="1" applyBorder="1" applyAlignment="1" applyProtection="1">
      <alignment horizontal="right"/>
    </xf>
    <xf numFmtId="0" fontId="5" fillId="0" borderId="7" xfId="24" applyFont="1" applyBorder="1" applyAlignment="1" applyProtection="1">
      <alignment horizontal="center"/>
    </xf>
    <xf numFmtId="0" fontId="39" fillId="4" borderId="7" xfId="0" applyFont="1" applyFill="1" applyBorder="1" applyAlignment="1" applyProtection="1">
      <alignment horizontal="left" vertical="center" wrapText="1"/>
    </xf>
    <xf numFmtId="172" fontId="5" fillId="0" borderId="32" xfId="1" applyNumberFormat="1" applyFont="1" applyFill="1" applyBorder="1" applyAlignment="1" applyProtection="1">
      <alignment horizontal="right"/>
    </xf>
    <xf numFmtId="172" fontId="5" fillId="0" borderId="31" xfId="1" applyNumberFormat="1" applyFont="1" applyFill="1" applyBorder="1" applyAlignment="1" applyProtection="1">
      <alignment horizontal="right"/>
    </xf>
    <xf numFmtId="0" fontId="42" fillId="7" borderId="1" xfId="0" applyFont="1" applyFill="1" applyBorder="1" applyAlignment="1" applyProtection="1">
      <alignment horizontal="center" vertical="center"/>
    </xf>
    <xf numFmtId="0" fontId="42" fillId="7" borderId="2" xfId="0" applyFont="1" applyFill="1" applyBorder="1" applyAlignment="1" applyProtection="1">
      <alignment horizontal="left"/>
    </xf>
    <xf numFmtId="44" fontId="42" fillId="7" borderId="2" xfId="1" applyNumberFormat="1" applyFont="1" applyFill="1" applyBorder="1" applyAlignment="1" applyProtection="1">
      <alignment horizontal="right"/>
    </xf>
    <xf numFmtId="172" fontId="42" fillId="7" borderId="6" xfId="0" applyNumberFormat="1" applyFont="1" applyFill="1" applyBorder="1" applyProtection="1"/>
    <xf numFmtId="0" fontId="42" fillId="0" borderId="49" xfId="0" applyFont="1" applyBorder="1" applyAlignment="1" applyProtection="1">
      <alignment horizontal="center" vertical="center" wrapText="1"/>
    </xf>
    <xf numFmtId="49" fontId="37" fillId="4" borderId="33" xfId="0" applyNumberFormat="1" applyFont="1" applyFill="1" applyBorder="1" applyAlignment="1" applyProtection="1">
      <alignment horizontal="center" vertical="top"/>
    </xf>
    <xf numFmtId="49" fontId="37" fillId="5" borderId="1" xfId="0" applyNumberFormat="1" applyFont="1" applyFill="1" applyBorder="1" applyAlignment="1" applyProtection="1">
      <alignment horizontal="center" vertical="center"/>
    </xf>
    <xf numFmtId="0" fontId="37" fillId="5" borderId="1" xfId="0" applyFont="1" applyFill="1" applyBorder="1" applyAlignment="1" applyProtection="1">
      <alignment horizontal="left" vertical="center" wrapText="1"/>
    </xf>
    <xf numFmtId="0" fontId="5" fillId="5" borderId="2" xfId="0" applyFont="1" applyFill="1" applyBorder="1" applyAlignment="1" applyProtection="1">
      <alignment horizontal="center"/>
    </xf>
    <xf numFmtId="2" fontId="5" fillId="5" borderId="2" xfId="0" applyNumberFormat="1" applyFont="1" applyFill="1" applyBorder="1" applyAlignment="1" applyProtection="1">
      <alignment horizontal="center"/>
    </xf>
    <xf numFmtId="49" fontId="5" fillId="0" borderId="85" xfId="0" applyNumberFormat="1" applyFont="1" applyBorder="1" applyAlignment="1" applyProtection="1">
      <alignment horizontal="center" vertical="top"/>
    </xf>
    <xf numFmtId="44" fontId="5" fillId="0" borderId="17" xfId="1" applyNumberFormat="1" applyFont="1" applyBorder="1" applyAlignment="1" applyProtection="1">
      <alignment horizontal="center"/>
    </xf>
    <xf numFmtId="0" fontId="5" fillId="0" borderId="35" xfId="24" applyFont="1" applyBorder="1" applyAlignment="1" applyProtection="1">
      <alignment horizontal="center" vertical="top"/>
    </xf>
    <xf numFmtId="0" fontId="5" fillId="0" borderId="54" xfId="0" applyFont="1" applyBorder="1" applyAlignment="1" applyProtection="1">
      <alignment horizontal="left" vertical="top" wrapText="1"/>
    </xf>
    <xf numFmtId="172" fontId="5" fillId="4" borderId="70" xfId="1" applyNumberFormat="1" applyFont="1" applyFill="1" applyBorder="1" applyAlignment="1" applyProtection="1">
      <alignment horizontal="right"/>
    </xf>
    <xf numFmtId="172" fontId="5" fillId="0" borderId="39" xfId="0" applyNumberFormat="1" applyFont="1" applyBorder="1" applyAlignment="1" applyProtection="1">
      <alignment horizontal="right"/>
    </xf>
    <xf numFmtId="0" fontId="36" fillId="0" borderId="0" xfId="0" applyFont="1" applyAlignment="1" applyProtection="1">
      <alignment vertical="top"/>
    </xf>
    <xf numFmtId="49" fontId="5" fillId="0" borderId="35" xfId="24" applyNumberFormat="1" applyFont="1" applyBorder="1" applyAlignment="1" applyProtection="1">
      <alignment horizontal="center" vertical="top"/>
    </xf>
    <xf numFmtId="0" fontId="5" fillId="0" borderId="61" xfId="0" applyFont="1" applyBorder="1" applyAlignment="1" applyProtection="1">
      <alignment horizontal="left" vertical="center"/>
    </xf>
    <xf numFmtId="2" fontId="5" fillId="0" borderId="53" xfId="0" applyNumberFormat="1" applyFont="1" applyBorder="1" applyAlignment="1" applyProtection="1">
      <alignment horizontal="center"/>
    </xf>
    <xf numFmtId="172" fontId="5" fillId="4" borderId="44" xfId="1" applyNumberFormat="1" applyFont="1" applyFill="1" applyBorder="1" applyAlignment="1" applyProtection="1">
      <alignment horizontal="right"/>
    </xf>
    <xf numFmtId="172" fontId="5" fillId="0" borderId="43" xfId="0" applyNumberFormat="1" applyFont="1" applyBorder="1" applyAlignment="1" applyProtection="1">
      <alignment horizontal="right"/>
    </xf>
    <xf numFmtId="172" fontId="5" fillId="0" borderId="44" xfId="0" applyNumberFormat="1" applyFont="1" applyBorder="1" applyAlignment="1" applyProtection="1">
      <alignment horizontal="right"/>
    </xf>
    <xf numFmtId="49" fontId="5" fillId="0" borderId="34" xfId="24" applyNumberFormat="1" applyFont="1" applyBorder="1" applyAlignment="1" applyProtection="1">
      <alignment horizontal="center" vertical="top"/>
    </xf>
    <xf numFmtId="0" fontId="5" fillId="0" borderId="53" xfId="0" applyFont="1" applyBorder="1" applyAlignment="1" applyProtection="1">
      <alignment horizontal="left" vertical="center"/>
    </xf>
    <xf numFmtId="172" fontId="5" fillId="4" borderId="65" xfId="1" applyNumberFormat="1" applyFont="1" applyFill="1" applyBorder="1" applyAlignment="1" applyProtection="1">
      <alignment horizontal="right"/>
    </xf>
    <xf numFmtId="0" fontId="5" fillId="0" borderId="54" xfId="0" applyFont="1" applyFill="1" applyBorder="1" applyAlignment="1" applyProtection="1">
      <alignment vertical="top" wrapText="1"/>
    </xf>
    <xf numFmtId="172" fontId="5" fillId="0" borderId="69" xfId="0" applyNumberFormat="1" applyFont="1" applyBorder="1" applyAlignment="1" applyProtection="1">
      <alignment horizontal="right"/>
    </xf>
    <xf numFmtId="0" fontId="5" fillId="0" borderId="52" xfId="0" applyFont="1" applyBorder="1" applyAlignment="1" applyProtection="1">
      <alignment horizontal="left" vertical="center"/>
    </xf>
    <xf numFmtId="0" fontId="4" fillId="0" borderId="0" xfId="0" applyFont="1" applyAlignment="1" applyProtection="1">
      <alignment horizontal="left" vertical="top" wrapText="1"/>
    </xf>
    <xf numFmtId="172" fontId="4" fillId="0" borderId="39" xfId="0" applyNumberFormat="1" applyFont="1" applyBorder="1" applyProtection="1"/>
    <xf numFmtId="172" fontId="4" fillId="0" borderId="41" xfId="0" applyNumberFormat="1" applyFont="1" applyBorder="1" applyProtection="1"/>
    <xf numFmtId="170" fontId="4" fillId="0" borderId="35" xfId="0" applyNumberFormat="1" applyFont="1" applyBorder="1" applyAlignment="1" applyProtection="1">
      <alignment horizontal="left" vertical="top"/>
    </xf>
    <xf numFmtId="0" fontId="5" fillId="0" borderId="42" xfId="0" applyFont="1" applyBorder="1" applyAlignment="1" applyProtection="1">
      <alignment horizontal="left" vertical="center"/>
    </xf>
    <xf numFmtId="172" fontId="5" fillId="4" borderId="43" xfId="1" applyNumberFormat="1" applyFont="1" applyFill="1" applyBorder="1" applyAlignment="1" applyProtection="1">
      <alignment horizontal="right"/>
    </xf>
    <xf numFmtId="0" fontId="5" fillId="0" borderId="39" xfId="24" applyFont="1" applyBorder="1" applyAlignment="1" applyProtection="1">
      <alignment horizontal="center" vertical="top"/>
    </xf>
    <xf numFmtId="0" fontId="5" fillId="0" borderId="56" xfId="0" applyFont="1" applyBorder="1" applyAlignment="1" applyProtection="1">
      <alignment horizontal="left" vertical="top" wrapText="1"/>
    </xf>
    <xf numFmtId="0" fontId="5" fillId="0" borderId="56" xfId="0" applyFont="1" applyBorder="1" applyAlignment="1" applyProtection="1">
      <alignment horizontal="center"/>
    </xf>
    <xf numFmtId="2" fontId="5" fillId="0" borderId="56" xfId="0" applyNumberFormat="1" applyFont="1" applyBorder="1" applyAlignment="1" applyProtection="1">
      <alignment horizontal="center"/>
    </xf>
    <xf numFmtId="172" fontId="5" fillId="0" borderId="74" xfId="0" applyNumberFormat="1" applyFont="1" applyBorder="1" applyAlignment="1" applyProtection="1">
      <alignment horizontal="right"/>
    </xf>
    <xf numFmtId="2" fontId="5" fillId="0" borderId="45" xfId="0" applyNumberFormat="1" applyFont="1" applyBorder="1" applyAlignment="1" applyProtection="1">
      <alignment horizontal="center"/>
    </xf>
    <xf numFmtId="172" fontId="5" fillId="0" borderId="35" xfId="0" applyNumberFormat="1" applyFont="1" applyBorder="1" applyAlignment="1" applyProtection="1">
      <alignment horizontal="right"/>
    </xf>
    <xf numFmtId="0" fontId="5" fillId="0" borderId="62" xfId="0" applyFont="1" applyBorder="1" applyAlignment="1" applyProtection="1">
      <alignment horizontal="center" vertical="center"/>
    </xf>
    <xf numFmtId="172" fontId="5" fillId="0" borderId="78" xfId="0" applyNumberFormat="1" applyFont="1" applyBorder="1" applyAlignment="1" applyProtection="1">
      <alignment horizontal="right"/>
    </xf>
    <xf numFmtId="172" fontId="5" fillId="4" borderId="77" xfId="1" applyNumberFormat="1" applyFont="1" applyFill="1" applyBorder="1" applyAlignment="1" applyProtection="1">
      <alignment horizontal="right"/>
    </xf>
    <xf numFmtId="0" fontId="5" fillId="0" borderId="40" xfId="24" applyFont="1" applyBorder="1" applyAlignment="1" applyProtection="1">
      <alignment horizontal="center" vertical="top"/>
    </xf>
    <xf numFmtId="0" fontId="44" fillId="0" borderId="40" xfId="0" applyFont="1" applyBorder="1" applyAlignment="1" applyProtection="1">
      <alignment horizontal="center"/>
    </xf>
    <xf numFmtId="0" fontId="44" fillId="0" borderId="47" xfId="0" applyFont="1" applyBorder="1" applyProtection="1"/>
    <xf numFmtId="0" fontId="5" fillId="0" borderId="122" xfId="0" applyFont="1" applyBorder="1" applyProtection="1"/>
    <xf numFmtId="0" fontId="44" fillId="0" borderId="54" xfId="0" applyFont="1" applyBorder="1" applyProtection="1"/>
    <xf numFmtId="0" fontId="44" fillId="0" borderId="98" xfId="0" applyFont="1" applyBorder="1" applyProtection="1"/>
    <xf numFmtId="0" fontId="44" fillId="0" borderId="0" xfId="0" applyFont="1" applyProtection="1"/>
    <xf numFmtId="0" fontId="5" fillId="0" borderId="87" xfId="24" applyFont="1" applyBorder="1" applyAlignment="1" applyProtection="1">
      <alignment horizontal="center" vertical="top"/>
    </xf>
    <xf numFmtId="0" fontId="5" fillId="0" borderId="88" xfId="0" applyFont="1" applyBorder="1" applyAlignment="1" applyProtection="1">
      <alignment horizontal="center"/>
    </xf>
    <xf numFmtId="2" fontId="5" fillId="0" borderId="89" xfId="0" applyNumberFormat="1" applyFont="1" applyBorder="1" applyAlignment="1" applyProtection="1">
      <alignment horizontal="center"/>
    </xf>
    <xf numFmtId="172" fontId="5" fillId="0" borderId="123" xfId="0" applyNumberFormat="1" applyFont="1" applyBorder="1" applyProtection="1"/>
    <xf numFmtId="172" fontId="5" fillId="0" borderId="90" xfId="0" applyNumberFormat="1" applyFont="1" applyBorder="1" applyAlignment="1" applyProtection="1">
      <alignment horizontal="right"/>
    </xf>
    <xf numFmtId="172" fontId="5" fillId="4" borderId="100" xfId="1" applyNumberFormat="1" applyFont="1" applyFill="1" applyBorder="1" applyAlignment="1" applyProtection="1">
      <alignment horizontal="right"/>
    </xf>
    <xf numFmtId="0" fontId="5" fillId="0" borderId="71" xfId="24" applyFont="1" applyBorder="1" applyAlignment="1" applyProtection="1">
      <alignment horizontal="center" vertical="top"/>
    </xf>
    <xf numFmtId="0" fontId="5" fillId="0" borderId="40" xfId="0" applyFont="1" applyBorder="1" applyAlignment="1" applyProtection="1">
      <alignment horizontal="left" vertical="top" wrapText="1"/>
    </xf>
    <xf numFmtId="0" fontId="5" fillId="0" borderId="47" xfId="0" applyFont="1" applyBorder="1" applyAlignment="1" applyProtection="1">
      <alignment horizontal="center"/>
    </xf>
    <xf numFmtId="172" fontId="5" fillId="0" borderId="39" xfId="0" applyNumberFormat="1" applyFont="1" applyBorder="1" applyProtection="1"/>
    <xf numFmtId="172" fontId="5" fillId="0" borderId="69" xfId="0" applyNumberFormat="1" applyFont="1" applyBorder="1" applyProtection="1"/>
    <xf numFmtId="170" fontId="5" fillId="0" borderId="49" xfId="0" applyNumberFormat="1" applyFont="1" applyBorder="1" applyAlignment="1" applyProtection="1">
      <alignment horizontal="left" vertical="top"/>
    </xf>
    <xf numFmtId="2" fontId="5" fillId="0" borderId="61" xfId="0" applyNumberFormat="1" applyFont="1" applyBorder="1" applyAlignment="1" applyProtection="1">
      <alignment horizontal="center"/>
    </xf>
    <xf numFmtId="172" fontId="5" fillId="4" borderId="73" xfId="1" applyNumberFormat="1" applyFont="1" applyFill="1" applyBorder="1" applyAlignment="1" applyProtection="1">
      <alignment horizontal="right"/>
    </xf>
    <xf numFmtId="170" fontId="5" fillId="0" borderId="116" xfId="0" applyNumberFormat="1" applyFont="1" applyBorder="1" applyAlignment="1" applyProtection="1">
      <alignment horizontal="left" vertical="top"/>
    </xf>
    <xf numFmtId="171" fontId="5" fillId="0" borderId="42" xfId="0" applyNumberFormat="1" applyFont="1" applyBorder="1" applyAlignment="1" applyProtection="1">
      <alignment horizontal="center"/>
    </xf>
    <xf numFmtId="172" fontId="5" fillId="4" borderId="32" xfId="1" applyNumberFormat="1" applyFont="1" applyFill="1" applyBorder="1" applyAlignment="1" applyProtection="1">
      <alignment horizontal="right"/>
    </xf>
    <xf numFmtId="0" fontId="37" fillId="5" borderId="38" xfId="0" applyFont="1" applyFill="1" applyBorder="1" applyAlignment="1" applyProtection="1">
      <alignment horizontal="left" vertical="center"/>
    </xf>
    <xf numFmtId="0" fontId="37" fillId="5" borderId="2" xfId="0" applyFont="1" applyFill="1" applyBorder="1" applyAlignment="1" applyProtection="1">
      <alignment horizontal="center"/>
    </xf>
    <xf numFmtId="2" fontId="37" fillId="5" borderId="2" xfId="0" applyNumberFormat="1" applyFont="1" applyFill="1" applyBorder="1" applyAlignment="1" applyProtection="1">
      <alignment horizontal="center"/>
    </xf>
    <xf numFmtId="172" fontId="37" fillId="5" borderId="6" xfId="1" applyNumberFormat="1" applyFont="1" applyFill="1" applyBorder="1" applyAlignment="1" applyProtection="1">
      <alignment horizontal="right" vertical="center"/>
    </xf>
    <xf numFmtId="172" fontId="37" fillId="5" borderId="64" xfId="1" applyNumberFormat="1" applyFont="1" applyFill="1" applyBorder="1" applyAlignment="1" applyProtection="1">
      <alignment horizontal="right" vertical="center"/>
    </xf>
    <xf numFmtId="0" fontId="37" fillId="4" borderId="33" xfId="0" applyFont="1" applyFill="1" applyBorder="1" applyAlignment="1" applyProtection="1">
      <alignment horizontal="left" vertical="center"/>
    </xf>
    <xf numFmtId="0" fontId="37" fillId="4" borderId="33" xfId="0" applyFont="1" applyFill="1" applyBorder="1" applyAlignment="1" applyProtection="1">
      <alignment horizontal="center"/>
    </xf>
    <xf numFmtId="2" fontId="37" fillId="4" borderId="33" xfId="0" applyNumberFormat="1" applyFont="1" applyFill="1" applyBorder="1" applyAlignment="1" applyProtection="1">
      <alignment horizontal="center"/>
    </xf>
    <xf numFmtId="0" fontId="37" fillId="35" borderId="1" xfId="0" applyFont="1" applyFill="1" applyBorder="1" applyAlignment="1" applyProtection="1">
      <alignment horizontal="center" vertical="center"/>
    </xf>
    <xf numFmtId="0" fontId="37" fillId="35" borderId="1" xfId="0" applyFont="1" applyFill="1" applyBorder="1" applyAlignment="1" applyProtection="1">
      <alignment horizontal="left" vertical="center"/>
    </xf>
    <xf numFmtId="0" fontId="5" fillId="35" borderId="2" xfId="0" applyFont="1" applyFill="1" applyBorder="1" applyAlignment="1" applyProtection="1">
      <alignment horizontal="center"/>
    </xf>
    <xf numFmtId="2" fontId="5" fillId="35" borderId="2" xfId="0" applyNumberFormat="1" applyFont="1" applyFill="1" applyBorder="1" applyAlignment="1" applyProtection="1">
      <alignment horizontal="center"/>
    </xf>
    <xf numFmtId="0" fontId="39" fillId="0" borderId="0" xfId="0" applyFont="1" applyAlignment="1" applyProtection="1">
      <alignment horizontal="left" wrapText="1"/>
    </xf>
    <xf numFmtId="44" fontId="5" fillId="0" borderId="0" xfId="1" applyNumberFormat="1" applyFont="1" applyFill="1" applyBorder="1" applyAlignment="1" applyProtection="1">
      <alignment horizontal="right"/>
    </xf>
    <xf numFmtId="0" fontId="5" fillId="0" borderId="7" xfId="34" applyFont="1" applyFill="1" applyBorder="1" applyAlignment="1" applyProtection="1">
      <alignment horizontal="left" vertical="center" wrapText="1"/>
    </xf>
    <xf numFmtId="2" fontId="5" fillId="0" borderId="7" xfId="34" applyNumberFormat="1" applyFont="1" applyBorder="1" applyAlignment="1" applyProtection="1">
      <alignment horizontal="center"/>
    </xf>
    <xf numFmtId="172" fontId="5" fillId="0" borderId="31" xfId="34" applyNumberFormat="1" applyFont="1" applyBorder="1" applyAlignment="1" applyProtection="1">
      <alignment horizontal="right"/>
    </xf>
    <xf numFmtId="0" fontId="5" fillId="0" borderId="7" xfId="34" applyFont="1" applyBorder="1" applyAlignment="1" applyProtection="1">
      <alignment horizontal="left" vertical="center" wrapText="1"/>
    </xf>
    <xf numFmtId="0" fontId="46" fillId="0" borderId="0" xfId="0" applyFont="1" applyProtection="1"/>
    <xf numFmtId="49" fontId="42" fillId="35" borderId="64" xfId="0" applyNumberFormat="1" applyFont="1" applyFill="1" applyBorder="1" applyAlignment="1" applyProtection="1">
      <alignment horizontal="center" vertical="top"/>
    </xf>
    <xf numFmtId="0" fontId="42" fillId="35" borderId="1" xfId="0" applyFont="1" applyFill="1" applyBorder="1" applyAlignment="1" applyProtection="1">
      <alignment horizontal="left" vertical="center"/>
    </xf>
    <xf numFmtId="0" fontId="42" fillId="0" borderId="83" xfId="0" applyFont="1" applyBorder="1" applyProtection="1"/>
    <xf numFmtId="172" fontId="42" fillId="35" borderId="64" xfId="1" applyNumberFormat="1" applyFont="1" applyFill="1" applyBorder="1" applyAlignment="1" applyProtection="1">
      <alignment horizontal="center" wrapText="1"/>
    </xf>
    <xf numFmtId="172" fontId="42" fillId="35" borderId="6" xfId="1" applyNumberFormat="1" applyFont="1" applyFill="1" applyBorder="1" applyAlignment="1" applyProtection="1">
      <alignment horizontal="center" wrapText="1"/>
    </xf>
    <xf numFmtId="49" fontId="37" fillId="6" borderId="1" xfId="0" applyNumberFormat="1" applyFont="1" applyFill="1" applyBorder="1" applyAlignment="1" applyProtection="1">
      <alignment horizontal="center" vertical="center"/>
    </xf>
    <xf numFmtId="0" fontId="37" fillId="6" borderId="38" xfId="0" applyFont="1" applyFill="1" applyBorder="1" applyAlignment="1" applyProtection="1">
      <alignment horizontal="left" vertical="center"/>
    </xf>
    <xf numFmtId="0" fontId="37" fillId="6" borderId="2" xfId="0" applyFont="1" applyFill="1" applyBorder="1" applyAlignment="1" applyProtection="1">
      <alignment horizontal="center"/>
    </xf>
    <xf numFmtId="2" fontId="37" fillId="6" borderId="2" xfId="0" applyNumberFormat="1" applyFont="1" applyFill="1" applyBorder="1" applyAlignment="1" applyProtection="1">
      <alignment horizontal="center"/>
    </xf>
    <xf numFmtId="172" fontId="37" fillId="6" borderId="6" xfId="1" applyNumberFormat="1" applyFont="1" applyFill="1" applyBorder="1" applyAlignment="1" applyProtection="1">
      <alignment horizontal="right" vertical="center"/>
    </xf>
    <xf numFmtId="172" fontId="37" fillId="6" borderId="64" xfId="1" applyNumberFormat="1" applyFont="1" applyFill="1" applyBorder="1" applyAlignment="1" applyProtection="1">
      <alignment horizontal="right" vertical="center"/>
    </xf>
    <xf numFmtId="0" fontId="5" fillId="0" borderId="5" xfId="24" applyFont="1" applyBorder="1" applyAlignment="1" applyProtection="1">
      <alignment horizontal="left" vertical="top" wrapText="1"/>
    </xf>
    <xf numFmtId="2" fontId="5" fillId="0" borderId="7" xfId="24" applyNumberFormat="1" applyFont="1" applyBorder="1" applyAlignment="1" applyProtection="1">
      <alignment horizontal="center"/>
    </xf>
    <xf numFmtId="0" fontId="5" fillId="0" borderId="7" xfId="0" applyFont="1" applyBorder="1" applyAlignment="1" applyProtection="1">
      <alignment horizontal="left" vertical="center" wrapText="1" shrinkToFit="1"/>
    </xf>
    <xf numFmtId="0" fontId="5" fillId="0" borderId="7" xfId="24" applyFont="1" applyBorder="1" applyAlignment="1" applyProtection="1">
      <alignment horizontal="left" vertical="top" wrapText="1"/>
    </xf>
    <xf numFmtId="172" fontId="5" fillId="0" borderId="35" xfId="1" applyNumberFormat="1" applyFont="1" applyBorder="1" applyAlignment="1" applyProtection="1">
      <alignment horizontal="right"/>
    </xf>
    <xf numFmtId="172" fontId="5" fillId="0" borderId="48" xfId="1" applyNumberFormat="1" applyFont="1" applyBorder="1" applyAlignment="1" applyProtection="1">
      <alignment horizontal="right"/>
    </xf>
    <xf numFmtId="1" fontId="5" fillId="0" borderId="31" xfId="0" applyNumberFormat="1" applyFont="1" applyBorder="1" applyAlignment="1" applyProtection="1">
      <alignment horizontal="center" vertical="top"/>
    </xf>
    <xf numFmtId="0" fontId="5" fillId="0" borderId="53" xfId="0" applyFont="1" applyBorder="1" applyAlignment="1" applyProtection="1">
      <alignment horizontal="center" vertical="center" wrapText="1"/>
    </xf>
    <xf numFmtId="0" fontId="36" fillId="0" borderId="56" xfId="0" applyFont="1" applyBorder="1" applyProtection="1"/>
    <xf numFmtId="0" fontId="5" fillId="0" borderId="57" xfId="0" applyFont="1" applyBorder="1" applyAlignment="1" applyProtection="1">
      <alignment horizontal="left" vertical="center" wrapText="1"/>
    </xf>
    <xf numFmtId="0" fontId="5" fillId="0" borderId="57" xfId="0" applyFont="1" applyBorder="1" applyAlignment="1" applyProtection="1">
      <alignment horizontal="center" vertical="center" wrapText="1"/>
    </xf>
    <xf numFmtId="0" fontId="4" fillId="0" borderId="7" xfId="0" applyFont="1" applyBorder="1" applyAlignment="1" applyProtection="1">
      <alignment vertical="center" wrapText="1" shrinkToFit="1"/>
    </xf>
    <xf numFmtId="0" fontId="5" fillId="0" borderId="35" xfId="0" applyFont="1" applyBorder="1" applyAlignment="1" applyProtection="1">
      <alignment horizontal="center" vertical="top"/>
    </xf>
    <xf numFmtId="0" fontId="37" fillId="0" borderId="17" xfId="34" applyFont="1" applyBorder="1" applyAlignment="1" applyProtection="1">
      <alignment horizontal="left" vertical="center" wrapText="1"/>
    </xf>
    <xf numFmtId="0" fontId="5" fillId="0" borderId="45" xfId="0" applyFont="1" applyBorder="1" applyAlignment="1" applyProtection="1">
      <alignment horizontal="center"/>
    </xf>
    <xf numFmtId="44" fontId="5" fillId="0" borderId="0" xfId="1" applyNumberFormat="1" applyFont="1" applyBorder="1" applyAlignment="1" applyProtection="1">
      <alignment horizontal="right"/>
    </xf>
    <xf numFmtId="49" fontId="5" fillId="0" borderId="49" xfId="0" applyNumberFormat="1" applyFont="1" applyBorder="1" applyAlignment="1" applyProtection="1">
      <alignment horizontal="center" vertical="top"/>
    </xf>
    <xf numFmtId="172" fontId="5" fillId="0" borderId="51" xfId="0" applyNumberFormat="1" applyFont="1" applyBorder="1" applyAlignment="1" applyProtection="1">
      <alignment horizontal="right"/>
    </xf>
    <xf numFmtId="172" fontId="5" fillId="0" borderId="39" xfId="1" applyNumberFormat="1" applyFont="1" applyBorder="1" applyAlignment="1" applyProtection="1">
      <alignment horizontal="right"/>
    </xf>
    <xf numFmtId="172" fontId="5" fillId="0" borderId="41" xfId="1" applyNumberFormat="1" applyFont="1" applyBorder="1" applyAlignment="1" applyProtection="1">
      <alignment horizontal="right"/>
    </xf>
    <xf numFmtId="0" fontId="42" fillId="0" borderId="83" xfId="0" applyFont="1" applyBorder="1" applyAlignment="1" applyProtection="1">
      <alignment horizontal="center" vertical="center" wrapText="1"/>
    </xf>
    <xf numFmtId="0" fontId="5" fillId="0" borderId="53" xfId="0" applyFont="1" applyFill="1" applyBorder="1" applyAlignment="1" applyProtection="1">
      <alignment horizontal="left" vertical="center"/>
    </xf>
    <xf numFmtId="172" fontId="5" fillId="0" borderId="44" xfId="1" applyNumberFormat="1" applyFont="1" applyFill="1" applyBorder="1" applyAlignment="1" applyProtection="1">
      <alignment horizontal="right"/>
    </xf>
    <xf numFmtId="170" fontId="4" fillId="0" borderId="34" xfId="0" applyNumberFormat="1" applyFont="1" applyBorder="1" applyAlignment="1" applyProtection="1">
      <alignment horizontal="left" vertical="top"/>
    </xf>
    <xf numFmtId="170" fontId="4" fillId="0" borderId="46" xfId="0" applyNumberFormat="1" applyFont="1" applyBorder="1" applyAlignment="1" applyProtection="1">
      <alignment horizontal="left" vertical="top"/>
    </xf>
    <xf numFmtId="170" fontId="4" fillId="0" borderId="17" xfId="0" applyNumberFormat="1" applyFont="1" applyBorder="1" applyAlignment="1" applyProtection="1">
      <alignment horizontal="center" vertical="top"/>
    </xf>
    <xf numFmtId="172" fontId="5" fillId="4" borderId="76" xfId="1" applyNumberFormat="1" applyFont="1" applyFill="1" applyBorder="1" applyAlignment="1" applyProtection="1">
      <alignment horizontal="right"/>
    </xf>
    <xf numFmtId="172" fontId="4" fillId="0" borderId="36" xfId="0" applyNumberFormat="1" applyFont="1" applyBorder="1" applyProtection="1"/>
    <xf numFmtId="49" fontId="5" fillId="0" borderId="49" xfId="24" applyNumberFormat="1" applyFont="1" applyBorder="1" applyAlignment="1" applyProtection="1">
      <alignment horizontal="center" vertical="top"/>
    </xf>
    <xf numFmtId="0" fontId="37" fillId="0" borderId="7" xfId="34" applyFont="1" applyBorder="1" applyAlignment="1" applyProtection="1">
      <alignment horizontal="left" vertical="center" wrapText="1"/>
    </xf>
    <xf numFmtId="172" fontId="5" fillId="0" borderId="31" xfId="216" applyNumberFormat="1" applyFont="1" applyBorder="1" applyAlignment="1" applyProtection="1">
      <alignment horizontal="right"/>
    </xf>
    <xf numFmtId="0" fontId="5" fillId="4" borderId="7" xfId="0" applyFont="1" applyFill="1" applyBorder="1" applyAlignment="1" applyProtection="1">
      <alignment vertical="top" wrapText="1"/>
    </xf>
    <xf numFmtId="172" fontId="5" fillId="0" borderId="31" xfId="216" applyNumberFormat="1" applyFont="1" applyFill="1" applyBorder="1" applyAlignment="1" applyProtection="1">
      <alignment horizontal="right"/>
    </xf>
    <xf numFmtId="0" fontId="5" fillId="4" borderId="7" xfId="0" applyFont="1" applyFill="1" applyBorder="1" applyAlignment="1" applyProtection="1">
      <alignment vertical="center" wrapText="1"/>
    </xf>
    <xf numFmtId="0" fontId="5" fillId="0" borderId="49" xfId="0" applyFont="1" applyBorder="1" applyAlignment="1" applyProtection="1">
      <alignment horizontal="center" vertical="top"/>
    </xf>
    <xf numFmtId="0" fontId="5" fillId="0" borderId="50" xfId="24" applyFont="1" applyBorder="1" applyAlignment="1" applyProtection="1">
      <alignment horizontal="left" vertical="center" wrapText="1"/>
    </xf>
    <xf numFmtId="0" fontId="5" fillId="0" borderId="49" xfId="0" applyFont="1" applyBorder="1" applyAlignment="1" applyProtection="1">
      <alignment vertical="top"/>
    </xf>
    <xf numFmtId="172" fontId="36" fillId="0" borderId="0" xfId="0" applyNumberFormat="1" applyFont="1" applyAlignment="1" applyProtection="1">
      <alignment vertical="top"/>
    </xf>
    <xf numFmtId="172" fontId="4" fillId="0" borderId="83" xfId="0" applyNumberFormat="1" applyFont="1" applyBorder="1" applyProtection="1"/>
    <xf numFmtId="172" fontId="4" fillId="2" borderId="64" xfId="0" applyNumberFormat="1" applyFont="1" applyFill="1" applyBorder="1" applyAlignment="1" applyProtection="1">
      <alignment vertical="top" wrapText="1"/>
    </xf>
    <xf numFmtId="172" fontId="37" fillId="0" borderId="0" xfId="0" applyNumberFormat="1" applyFont="1" applyAlignment="1" applyProtection="1">
      <alignment vertical="top" wrapText="1"/>
    </xf>
    <xf numFmtId="172" fontId="5" fillId="8" borderId="1" xfId="0" applyNumberFormat="1" applyFont="1" applyFill="1" applyBorder="1" applyProtection="1"/>
    <xf numFmtId="172" fontId="5" fillId="0" borderId="31" xfId="1" applyNumberFormat="1" applyFont="1" applyBorder="1" applyAlignment="1" applyProtection="1"/>
    <xf numFmtId="172" fontId="4" fillId="0" borderId="31" xfId="1" applyNumberFormat="1" applyFont="1" applyBorder="1" applyAlignment="1" applyProtection="1"/>
    <xf numFmtId="172" fontId="5" fillId="0" borderId="83" xfId="0" applyNumberFormat="1" applyFont="1" applyBorder="1" applyProtection="1"/>
    <xf numFmtId="0" fontId="0" fillId="0" borderId="7" xfId="0" applyBorder="1" applyAlignment="1" applyProtection="1">
      <alignment horizontal="center"/>
    </xf>
    <xf numFmtId="2" fontId="0" fillId="0" borderId="7" xfId="0" applyNumberFormat="1" applyBorder="1" applyAlignment="1" applyProtection="1">
      <alignment horizontal="center"/>
    </xf>
    <xf numFmtId="172" fontId="5" fillId="0" borderId="51" xfId="0" applyNumberFormat="1" applyFont="1" applyBorder="1" applyProtection="1"/>
    <xf numFmtId="172" fontId="36" fillId="0" borderId="5" xfId="0" applyNumberFormat="1" applyFont="1" applyBorder="1" applyProtection="1"/>
    <xf numFmtId="172" fontId="36" fillId="0" borderId="32" xfId="0" applyNumberFormat="1" applyFont="1" applyBorder="1" applyProtection="1"/>
    <xf numFmtId="172" fontId="5" fillId="0" borderId="35" xfId="1" applyNumberFormat="1" applyFont="1" applyBorder="1" applyAlignment="1" applyProtection="1"/>
    <xf numFmtId="172" fontId="37" fillId="3" borderId="64" xfId="0" applyNumberFormat="1" applyFont="1" applyFill="1" applyBorder="1" applyAlignment="1" applyProtection="1">
      <alignment vertical="center"/>
    </xf>
    <xf numFmtId="172" fontId="5" fillId="0" borderId="34" xfId="1" applyNumberFormat="1" applyFont="1" applyBorder="1" applyAlignment="1" applyProtection="1"/>
    <xf numFmtId="0" fontId="36" fillId="0" borderId="115" xfId="0" applyFont="1" applyBorder="1" applyProtection="1"/>
    <xf numFmtId="172" fontId="5" fillId="0" borderId="43" xfId="1" applyNumberFormat="1" applyFont="1" applyFill="1" applyBorder="1" applyAlignment="1" applyProtection="1"/>
    <xf numFmtId="172" fontId="5" fillId="0" borderId="39" xfId="1" applyNumberFormat="1" applyFont="1" applyFill="1" applyBorder="1" applyAlignment="1" applyProtection="1"/>
    <xf numFmtId="172" fontId="5" fillId="0" borderId="78" xfId="1" applyNumberFormat="1" applyFont="1" applyFill="1" applyBorder="1" applyAlignment="1" applyProtection="1"/>
    <xf numFmtId="0" fontId="5" fillId="0" borderId="40" xfId="0" applyFont="1" applyBorder="1" applyAlignment="1" applyProtection="1">
      <alignment vertical="center" wrapText="1"/>
    </xf>
    <xf numFmtId="172" fontId="5" fillId="0" borderId="47" xfId="0" applyNumberFormat="1" applyFont="1" applyBorder="1" applyProtection="1"/>
    <xf numFmtId="172" fontId="5" fillId="0" borderId="74" xfId="1" applyNumberFormat="1" applyFont="1" applyFill="1" applyBorder="1" applyAlignment="1" applyProtection="1"/>
    <xf numFmtId="172" fontId="5" fillId="0" borderId="121" xfId="17" applyNumberFormat="1" applyFont="1" applyFill="1" applyBorder="1" applyAlignment="1" applyProtection="1">
      <alignment horizontal="right"/>
    </xf>
    <xf numFmtId="0" fontId="5" fillId="0" borderId="46" xfId="0" applyFont="1" applyBorder="1" applyAlignment="1" applyProtection="1">
      <alignment horizontal="left" vertical="center" wrapText="1"/>
    </xf>
    <xf numFmtId="2" fontId="5" fillId="0" borderId="63" xfId="0" applyNumberFormat="1" applyFont="1" applyBorder="1" applyAlignment="1" applyProtection="1">
      <alignment horizontal="center"/>
    </xf>
    <xf numFmtId="172" fontId="5" fillId="0" borderId="81" xfId="0" applyNumberFormat="1" applyFont="1" applyBorder="1" applyAlignment="1" applyProtection="1">
      <alignment horizontal="center"/>
    </xf>
    <xf numFmtId="172" fontId="5" fillId="0" borderId="34" xfId="0" applyNumberFormat="1" applyFont="1" applyBorder="1" applyProtection="1"/>
    <xf numFmtId="172" fontId="5" fillId="0" borderId="36" xfId="0" applyNumberFormat="1" applyFont="1" applyBorder="1" applyAlignment="1" applyProtection="1">
      <alignment horizontal="center"/>
    </xf>
    <xf numFmtId="172" fontId="5" fillId="0" borderId="70" xfId="17" applyNumberFormat="1" applyFont="1" applyFill="1" applyBorder="1" applyAlignment="1" applyProtection="1">
      <alignment horizontal="right"/>
    </xf>
    <xf numFmtId="172" fontId="5" fillId="0" borderId="46" xfId="0" applyNumberFormat="1" applyFont="1" applyBorder="1" applyProtection="1"/>
    <xf numFmtId="172" fontId="5" fillId="4" borderId="31" xfId="1" applyNumberFormat="1" applyFont="1" applyFill="1" applyBorder="1" applyAlignment="1" applyProtection="1"/>
    <xf numFmtId="172" fontId="5" fillId="0" borderId="31" xfId="17" applyNumberFormat="1" applyFont="1" applyFill="1" applyBorder="1" applyAlignment="1" applyProtection="1"/>
    <xf numFmtId="172" fontId="5" fillId="0" borderId="31" xfId="1" applyNumberFormat="1" applyFont="1" applyFill="1" applyBorder="1" applyAlignment="1" applyProtection="1"/>
    <xf numFmtId="172" fontId="5" fillId="0" borderId="39" xfId="1" applyNumberFormat="1" applyFont="1" applyBorder="1" applyAlignment="1" applyProtection="1"/>
    <xf numFmtId="172" fontId="42" fillId="0" borderId="49" xfId="0" applyNumberFormat="1" applyFont="1" applyBorder="1" applyAlignment="1" applyProtection="1">
      <alignment horizontal="center" vertical="center" wrapText="1"/>
    </xf>
    <xf numFmtId="172" fontId="5" fillId="0" borderId="0" xfId="0" applyNumberFormat="1" applyFont="1" applyAlignment="1" applyProtection="1">
      <alignment vertical="top"/>
    </xf>
    <xf numFmtId="172" fontId="5" fillId="0" borderId="43" xfId="0" applyNumberFormat="1" applyFont="1" applyBorder="1" applyProtection="1"/>
    <xf numFmtId="49" fontId="5" fillId="0" borderId="116" xfId="24" applyNumberFormat="1" applyFont="1" applyBorder="1" applyAlignment="1" applyProtection="1">
      <alignment horizontal="center" vertical="top"/>
    </xf>
    <xf numFmtId="172" fontId="5" fillId="0" borderId="76" xfId="0" applyNumberFormat="1" applyFont="1" applyBorder="1" applyProtection="1"/>
    <xf numFmtId="0" fontId="5" fillId="0" borderId="57" xfId="0" applyFont="1" applyBorder="1" applyAlignment="1" applyProtection="1">
      <alignment horizontal="left" vertical="center"/>
    </xf>
    <xf numFmtId="172" fontId="5" fillId="4" borderId="43" xfId="1" applyNumberFormat="1" applyFont="1" applyFill="1" applyBorder="1" applyAlignment="1" applyProtection="1"/>
    <xf numFmtId="172" fontId="5" fillId="4" borderId="76" xfId="1" applyNumberFormat="1" applyFont="1" applyFill="1" applyBorder="1" applyAlignment="1" applyProtection="1"/>
    <xf numFmtId="172" fontId="5" fillId="0" borderId="74" xfId="0" applyNumberFormat="1" applyFont="1" applyBorder="1" applyProtection="1"/>
    <xf numFmtId="172" fontId="5" fillId="0" borderId="35" xfId="0" applyNumberFormat="1" applyFont="1" applyBorder="1" applyProtection="1"/>
    <xf numFmtId="0" fontId="5" fillId="0" borderId="45" xfId="0" applyFont="1" applyBorder="1" applyAlignment="1" applyProtection="1">
      <alignment horizontal="left" vertical="center"/>
    </xf>
    <xf numFmtId="172" fontId="5" fillId="0" borderId="78" xfId="0" applyNumberFormat="1" applyFont="1" applyBorder="1" applyProtection="1"/>
    <xf numFmtId="172" fontId="37" fillId="5" borderId="64" xfId="1" applyNumberFormat="1" applyFont="1" applyFill="1" applyBorder="1" applyAlignment="1" applyProtection="1">
      <alignment vertical="center"/>
    </xf>
    <xf numFmtId="172" fontId="5" fillId="0" borderId="31" xfId="34" applyNumberFormat="1" applyFont="1" applyBorder="1" applyProtection="1"/>
    <xf numFmtId="172" fontId="5" fillId="0" borderId="31" xfId="216" applyNumberFormat="1" applyFont="1" applyBorder="1" applyAlignment="1" applyProtection="1"/>
    <xf numFmtId="172" fontId="5" fillId="0" borderId="5" xfId="1" applyNumberFormat="1" applyFont="1" applyFill="1" applyBorder="1" applyAlignment="1" applyProtection="1"/>
    <xf numFmtId="0" fontId="5" fillId="0" borderId="86" xfId="24" applyFont="1" applyBorder="1" applyAlignment="1" applyProtection="1">
      <alignment horizontal="center" vertical="top"/>
    </xf>
    <xf numFmtId="0" fontId="5" fillId="0" borderId="86" xfId="0" applyFont="1" applyBorder="1" applyAlignment="1" applyProtection="1">
      <alignment horizontal="left" vertical="top" wrapText="1"/>
    </xf>
    <xf numFmtId="172" fontId="5" fillId="0" borderId="75" xfId="0" applyNumberFormat="1" applyFont="1" applyBorder="1" applyAlignment="1" applyProtection="1">
      <alignment horizontal="center"/>
    </xf>
    <xf numFmtId="172" fontId="5" fillId="0" borderId="5" xfId="0" applyNumberFormat="1" applyFont="1" applyBorder="1" applyProtection="1"/>
    <xf numFmtId="172" fontId="5" fillId="0" borderId="32" xfId="0" applyNumberFormat="1" applyFont="1" applyBorder="1" applyAlignment="1" applyProtection="1">
      <alignment horizontal="center"/>
    </xf>
    <xf numFmtId="172" fontId="5" fillId="0" borderId="58" xfId="1" applyNumberFormat="1" applyFont="1" applyBorder="1" applyAlignment="1" applyProtection="1"/>
    <xf numFmtId="172" fontId="5" fillId="0" borderId="60" xfId="1" applyNumberFormat="1" applyFont="1" applyBorder="1" applyAlignment="1" applyProtection="1">
      <alignment horizontal="right"/>
    </xf>
    <xf numFmtId="172" fontId="5" fillId="0" borderId="49" xfId="0" applyNumberFormat="1" applyFont="1" applyBorder="1" applyAlignment="1" applyProtection="1">
      <alignment vertical="top"/>
    </xf>
    <xf numFmtId="172" fontId="42" fillId="0" borderId="83" xfId="0" applyNumberFormat="1" applyFont="1" applyBorder="1" applyProtection="1"/>
    <xf numFmtId="172" fontId="42" fillId="35" borderId="64" xfId="1" applyNumberFormat="1" applyFont="1" applyFill="1" applyBorder="1" applyAlignment="1" applyProtection="1">
      <alignment wrapText="1"/>
    </xf>
    <xf numFmtId="172" fontId="37" fillId="6" borderId="64" xfId="1" applyNumberFormat="1" applyFont="1" applyFill="1" applyBorder="1" applyAlignment="1" applyProtection="1">
      <alignment vertical="center"/>
    </xf>
    <xf numFmtId="49" fontId="42" fillId="0" borderId="0" xfId="0" applyNumberFormat="1" applyFont="1" applyAlignment="1" applyProtection="1">
      <alignment horizontal="center" vertical="top"/>
    </xf>
    <xf numFmtId="0" fontId="42" fillId="0" borderId="0" xfId="0" applyFont="1" applyAlignment="1" applyProtection="1">
      <alignment vertical="top"/>
    </xf>
    <xf numFmtId="49" fontId="4" fillId="2" borderId="82" xfId="0" applyNumberFormat="1" applyFont="1" applyFill="1" applyBorder="1" applyAlignment="1" applyProtection="1">
      <alignment horizontal="center" vertical="center" wrapText="1"/>
    </xf>
    <xf numFmtId="0" fontId="4" fillId="2" borderId="91" xfId="0" applyFont="1" applyFill="1" applyBorder="1" applyAlignment="1" applyProtection="1">
      <alignment horizontal="center" vertical="center"/>
    </xf>
    <xf numFmtId="2" fontId="4" fillId="2" borderId="91" xfId="0" applyNumberFormat="1" applyFont="1" applyFill="1" applyBorder="1" applyAlignment="1" applyProtection="1">
      <alignment horizontal="center" vertical="center"/>
    </xf>
    <xf numFmtId="172" fontId="42" fillId="0" borderId="49" xfId="0" applyNumberFormat="1" applyFont="1" applyBorder="1" applyAlignment="1" applyProtection="1">
      <alignment horizontal="center" vertical="top" wrapText="1"/>
    </xf>
    <xf numFmtId="172" fontId="42" fillId="0" borderId="51" xfId="0" applyNumberFormat="1" applyFont="1" applyBorder="1" applyAlignment="1" applyProtection="1">
      <alignment horizontal="center" vertical="top" wrapText="1"/>
    </xf>
    <xf numFmtId="172" fontId="4" fillId="8" borderId="11" xfId="0" applyNumberFormat="1" applyFont="1" applyFill="1" applyBorder="1" applyAlignment="1" applyProtection="1">
      <alignment horizontal="right"/>
    </xf>
    <xf numFmtId="172" fontId="4" fillId="8" borderId="13" xfId="0" applyNumberFormat="1" applyFont="1" applyFill="1" applyBorder="1" applyAlignment="1" applyProtection="1">
      <alignment horizontal="right"/>
    </xf>
    <xf numFmtId="172" fontId="4" fillId="0" borderId="94" xfId="1" applyNumberFormat="1" applyFont="1" applyBorder="1" applyAlignment="1" applyProtection="1">
      <alignment horizontal="right"/>
    </xf>
    <xf numFmtId="49" fontId="4" fillId="0" borderId="31" xfId="0" applyNumberFormat="1" applyFont="1" applyBorder="1" applyAlignment="1" applyProtection="1">
      <alignment horizontal="center" vertical="top"/>
    </xf>
    <xf numFmtId="0" fontId="4" fillId="0" borderId="7" xfId="0" applyFont="1" applyBorder="1" applyAlignment="1" applyProtection="1">
      <alignment horizontal="left" vertical="center" wrapText="1" shrinkToFit="1"/>
    </xf>
    <xf numFmtId="0" fontId="4" fillId="0" borderId="7" xfId="24" applyBorder="1" applyAlignment="1" applyProtection="1">
      <alignment horizontal="left" vertical="top" wrapText="1"/>
    </xf>
    <xf numFmtId="2" fontId="4" fillId="0" borderId="7" xfId="24" applyNumberFormat="1" applyBorder="1" applyAlignment="1" applyProtection="1">
      <alignment horizontal="center"/>
    </xf>
    <xf numFmtId="172" fontId="4" fillId="0" borderId="49" xfId="1" applyNumberFormat="1" applyFont="1" applyBorder="1" applyAlignment="1" applyProtection="1">
      <alignment horizontal="right"/>
    </xf>
    <xf numFmtId="172" fontId="4" fillId="0" borderId="48" xfId="1" applyNumberFormat="1" applyFont="1" applyBorder="1" applyAlignment="1" applyProtection="1">
      <alignment horizontal="right"/>
    </xf>
    <xf numFmtId="172" fontId="42" fillId="3" borderId="64" xfId="0" applyNumberFormat="1" applyFont="1" applyFill="1" applyBorder="1" applyAlignment="1" applyProtection="1">
      <alignment horizontal="right" vertical="center"/>
    </xf>
    <xf numFmtId="172" fontId="42" fillId="3" borderId="29" xfId="0" applyNumberFormat="1" applyFont="1" applyFill="1" applyBorder="1" applyAlignment="1" applyProtection="1">
      <alignment horizontal="right" vertical="center"/>
    </xf>
    <xf numFmtId="0" fontId="4" fillId="0" borderId="53" xfId="0" applyFont="1" applyBorder="1" applyAlignment="1" applyProtection="1">
      <alignment horizontal="center" vertical="center" wrapText="1"/>
    </xf>
    <xf numFmtId="0" fontId="4" fillId="0" borderId="56" xfId="0" applyFont="1" applyBorder="1" applyAlignment="1" applyProtection="1">
      <alignment horizontal="left" vertical="center" wrapText="1"/>
    </xf>
    <xf numFmtId="172" fontId="4" fillId="0" borderId="43" xfId="1" applyNumberFormat="1" applyFont="1" applyFill="1" applyBorder="1" applyAlignment="1" applyProtection="1">
      <alignment horizontal="right"/>
    </xf>
    <xf numFmtId="0" fontId="4" fillId="0" borderId="57" xfId="0" applyFont="1" applyBorder="1" applyAlignment="1" applyProtection="1">
      <alignment horizontal="center" vertical="center" wrapText="1"/>
    </xf>
    <xf numFmtId="172" fontId="4" fillId="0" borderId="39" xfId="1" applyNumberFormat="1" applyFont="1" applyFill="1" applyBorder="1" applyAlignment="1" applyProtection="1">
      <alignment horizontal="right"/>
    </xf>
    <xf numFmtId="172" fontId="4" fillId="4" borderId="31" xfId="1" applyNumberFormat="1" applyFont="1" applyFill="1" applyBorder="1" applyAlignment="1" applyProtection="1">
      <alignment horizontal="right"/>
    </xf>
    <xf numFmtId="2" fontId="4" fillId="0" borderId="0" xfId="0" applyNumberFormat="1" applyFont="1" applyProtection="1"/>
    <xf numFmtId="0" fontId="42" fillId="4" borderId="7" xfId="0" applyFont="1" applyFill="1" applyBorder="1" applyAlignment="1" applyProtection="1">
      <alignment horizontal="left" vertical="center" wrapText="1"/>
    </xf>
    <xf numFmtId="44" fontId="4" fillId="0" borderId="0" xfId="1" applyNumberFormat="1" applyFont="1" applyFill="1" applyBorder="1" applyAlignment="1" applyProtection="1">
      <alignment horizontal="right"/>
    </xf>
    <xf numFmtId="0" fontId="4" fillId="0" borderId="67" xfId="0" applyFont="1" applyBorder="1" applyAlignment="1" applyProtection="1">
      <alignment vertical="center" wrapText="1" shrinkToFit="1"/>
    </xf>
    <xf numFmtId="172" fontId="42" fillId="7" borderId="6" xfId="1" applyNumberFormat="1" applyFont="1" applyFill="1" applyBorder="1" applyAlignment="1" applyProtection="1">
      <alignment horizontal="right" vertical="center"/>
    </xf>
    <xf numFmtId="172" fontId="42" fillId="6" borderId="64" xfId="1" applyNumberFormat="1" applyFont="1" applyFill="1" applyBorder="1" applyAlignment="1" applyProtection="1">
      <alignment horizontal="right" vertical="center"/>
    </xf>
    <xf numFmtId="172" fontId="42" fillId="6" borderId="6" xfId="1" applyNumberFormat="1" applyFont="1" applyFill="1" applyBorder="1" applyAlignment="1" applyProtection="1">
      <alignment horizontal="right" vertical="center"/>
    </xf>
    <xf numFmtId="49" fontId="42" fillId="0" borderId="49" xfId="0" applyNumberFormat="1" applyFont="1" applyBorder="1" applyAlignment="1" applyProtection="1">
      <alignment horizontal="center" vertical="top"/>
    </xf>
    <xf numFmtId="44" fontId="4" fillId="0" borderId="40" xfId="1" applyNumberFormat="1" applyFont="1" applyBorder="1" applyAlignment="1" applyProtection="1">
      <alignment horizontal="center"/>
    </xf>
    <xf numFmtId="44" fontId="4" fillId="0" borderId="40" xfId="1" applyNumberFormat="1" applyFont="1" applyBorder="1" applyAlignment="1" applyProtection="1">
      <alignment horizontal="right"/>
    </xf>
    <xf numFmtId="172" fontId="4" fillId="0" borderId="41" xfId="1" applyNumberFormat="1" applyFont="1" applyBorder="1" applyAlignment="1" applyProtection="1">
      <alignment horizontal="right"/>
    </xf>
    <xf numFmtId="172" fontId="4" fillId="0" borderId="39" xfId="1" applyNumberFormat="1" applyFont="1" applyBorder="1" applyAlignment="1" applyProtection="1">
      <alignment horizontal="right"/>
    </xf>
    <xf numFmtId="49" fontId="4" fillId="0" borderId="71" xfId="24" applyNumberFormat="1" applyBorder="1" applyAlignment="1" applyProtection="1">
      <alignment horizontal="center" vertical="top"/>
    </xf>
    <xf numFmtId="0" fontId="4" fillId="0" borderId="97" xfId="0" applyFont="1" applyBorder="1" applyAlignment="1" applyProtection="1">
      <alignment horizontal="center"/>
    </xf>
    <xf numFmtId="2" fontId="4" fillId="0" borderId="96" xfId="0" applyNumberFormat="1" applyFont="1" applyBorder="1" applyAlignment="1" applyProtection="1">
      <alignment horizontal="center"/>
    </xf>
    <xf numFmtId="172" fontId="4" fillId="0" borderId="98" xfId="0" applyNumberFormat="1" applyFont="1" applyBorder="1" applyAlignment="1" applyProtection="1">
      <alignment horizontal="right"/>
    </xf>
    <xf numFmtId="172" fontId="4" fillId="0" borderId="99" xfId="0" applyNumberFormat="1" applyFont="1" applyBorder="1" applyAlignment="1" applyProtection="1">
      <alignment horizontal="right"/>
    </xf>
    <xf numFmtId="0" fontId="4" fillId="4" borderId="88" xfId="0" applyFont="1" applyFill="1" applyBorder="1" applyAlignment="1" applyProtection="1">
      <alignment horizontal="left" vertical="top" wrapText="1"/>
    </xf>
    <xf numFmtId="2" fontId="4" fillId="0" borderId="88" xfId="0" applyNumberFormat="1" applyFont="1" applyBorder="1" applyAlignment="1" applyProtection="1">
      <alignment horizontal="center"/>
    </xf>
    <xf numFmtId="172" fontId="4" fillId="4" borderId="100" xfId="1" applyNumberFormat="1" applyFont="1" applyFill="1" applyBorder="1" applyAlignment="1" applyProtection="1">
      <alignment horizontal="right"/>
    </xf>
    <xf numFmtId="172" fontId="4" fillId="0" borderId="101" xfId="0" applyNumberFormat="1" applyFont="1" applyBorder="1" applyAlignment="1" applyProtection="1">
      <alignment horizontal="right"/>
    </xf>
    <xf numFmtId="172" fontId="4" fillId="4" borderId="98" xfId="1" applyNumberFormat="1" applyFont="1" applyFill="1" applyBorder="1" applyAlignment="1" applyProtection="1">
      <alignment horizontal="right"/>
    </xf>
    <xf numFmtId="0" fontId="4" fillId="0" borderId="102" xfId="0" applyFont="1" applyBorder="1" applyAlignment="1" applyProtection="1">
      <alignment horizontal="left" vertical="center"/>
    </xf>
    <xf numFmtId="0" fontId="4" fillId="0" borderId="103" xfId="0" applyFont="1" applyBorder="1" applyAlignment="1" applyProtection="1">
      <alignment horizontal="center"/>
    </xf>
    <xf numFmtId="2" fontId="4" fillId="0" borderId="102" xfId="0" applyNumberFormat="1" applyFont="1" applyBorder="1" applyAlignment="1" applyProtection="1">
      <alignment horizontal="center"/>
    </xf>
    <xf numFmtId="172" fontId="4" fillId="0" borderId="105" xfId="0" applyNumberFormat="1" applyFont="1" applyBorder="1" applyAlignment="1" applyProtection="1">
      <alignment horizontal="right"/>
    </xf>
    <xf numFmtId="172" fontId="4" fillId="4" borderId="104" xfId="1" applyNumberFormat="1" applyFont="1" applyFill="1" applyBorder="1" applyAlignment="1" applyProtection="1">
      <alignment horizontal="right"/>
    </xf>
    <xf numFmtId="0" fontId="4" fillId="0" borderId="88" xfId="0" applyFont="1" applyBorder="1" applyAlignment="1" applyProtection="1">
      <alignment horizontal="left" vertical="center"/>
    </xf>
    <xf numFmtId="0" fontId="4" fillId="4" borderId="96" xfId="0" applyFont="1" applyFill="1" applyBorder="1" applyAlignment="1" applyProtection="1">
      <alignment horizontal="left" vertical="center" wrapText="1"/>
    </xf>
    <xf numFmtId="172" fontId="4" fillId="0" borderId="99" xfId="1" applyNumberFormat="1" applyFont="1" applyBorder="1" applyAlignment="1" applyProtection="1">
      <alignment horizontal="right"/>
    </xf>
    <xf numFmtId="0" fontId="4" fillId="4" borderId="88" xfId="0" applyFont="1" applyFill="1" applyBorder="1" applyAlignment="1" applyProtection="1">
      <alignment horizontal="left" vertical="center" wrapText="1"/>
    </xf>
    <xf numFmtId="172" fontId="4" fillId="0" borderId="101" xfId="1" applyNumberFormat="1" applyFont="1" applyBorder="1" applyAlignment="1" applyProtection="1">
      <alignment horizontal="right"/>
    </xf>
    <xf numFmtId="172" fontId="4" fillId="0" borderId="84" xfId="1" applyNumberFormat="1" applyFont="1" applyBorder="1" applyAlignment="1" applyProtection="1">
      <alignment horizontal="right"/>
    </xf>
    <xf numFmtId="172" fontId="4" fillId="4" borderId="49" xfId="1" applyNumberFormat="1" applyFont="1" applyFill="1" applyBorder="1" applyAlignment="1" applyProtection="1">
      <alignment horizontal="right"/>
    </xf>
    <xf numFmtId="172" fontId="4" fillId="4" borderId="51" xfId="1" applyNumberFormat="1" applyFont="1" applyFill="1" applyBorder="1" applyAlignment="1" applyProtection="1">
      <alignment horizontal="right"/>
    </xf>
    <xf numFmtId="172" fontId="42" fillId="5" borderId="6" xfId="1" applyNumberFormat="1" applyFont="1" applyFill="1" applyBorder="1" applyAlignment="1" applyProtection="1">
      <alignment horizontal="right" vertical="center"/>
    </xf>
    <xf numFmtId="172" fontId="42" fillId="5" borderId="64" xfId="1" applyNumberFormat="1" applyFont="1" applyFill="1" applyBorder="1" applyAlignment="1" applyProtection="1">
      <alignment horizontal="right" vertical="center"/>
    </xf>
    <xf numFmtId="172" fontId="4" fillId="0" borderId="85" xfId="1" applyNumberFormat="1" applyFont="1" applyBorder="1" applyAlignment="1" applyProtection="1">
      <alignment horizontal="right"/>
    </xf>
    <xf numFmtId="172" fontId="4" fillId="0" borderId="0" xfId="0" applyNumberFormat="1" applyFont="1" applyAlignment="1" applyProtection="1">
      <alignment vertical="top"/>
    </xf>
    <xf numFmtId="172" fontId="4" fillId="0" borderId="66" xfId="1" applyNumberFormat="1" applyFont="1" applyBorder="1" applyAlignment="1" applyProtection="1">
      <alignment horizontal="right"/>
    </xf>
    <xf numFmtId="172" fontId="4" fillId="0" borderId="68" xfId="1" applyNumberFormat="1" applyFont="1" applyBorder="1" applyAlignment="1" applyProtection="1">
      <alignment horizontal="right"/>
    </xf>
    <xf numFmtId="172" fontId="5" fillId="0" borderId="66" xfId="1" applyNumberFormat="1" applyFont="1" applyBorder="1" applyAlignment="1" applyProtection="1">
      <alignment horizontal="right"/>
    </xf>
    <xf numFmtId="172" fontId="5" fillId="0" borderId="68" xfId="1" applyNumberFormat="1" applyFont="1" applyBorder="1" applyAlignment="1" applyProtection="1">
      <alignment horizontal="right"/>
    </xf>
    <xf numFmtId="172" fontId="4" fillId="0" borderId="49" xfId="0" applyNumberFormat="1" applyFont="1" applyBorder="1" applyAlignment="1" applyProtection="1">
      <alignment vertical="top"/>
    </xf>
    <xf numFmtId="172" fontId="4" fillId="0" borderId="51" xfId="0" applyNumberFormat="1" applyFont="1" applyBorder="1" applyAlignment="1" applyProtection="1">
      <alignment vertical="top"/>
    </xf>
    <xf numFmtId="172" fontId="42" fillId="7" borderId="64" xfId="1" applyNumberFormat="1" applyFont="1" applyFill="1" applyBorder="1" applyAlignment="1" applyProtection="1">
      <alignment horizontal="right" vertical="center"/>
    </xf>
    <xf numFmtId="172" fontId="42" fillId="35" borderId="6" xfId="1" applyNumberFormat="1" applyFont="1" applyFill="1" applyBorder="1" applyAlignment="1" applyProtection="1">
      <alignment horizontal="right" vertical="center"/>
    </xf>
    <xf numFmtId="172" fontId="42" fillId="35" borderId="64" xfId="1" applyNumberFormat="1" applyFont="1" applyFill="1" applyBorder="1" applyAlignment="1" applyProtection="1">
      <alignment horizontal="right" vertical="center"/>
    </xf>
    <xf numFmtId="172" fontId="36" fillId="0" borderId="0" xfId="0" applyNumberFormat="1" applyFont="1" applyAlignment="1" applyProtection="1">
      <alignment horizontal="right"/>
    </xf>
    <xf numFmtId="172" fontId="4" fillId="2" borderId="64" xfId="0" applyNumberFormat="1" applyFont="1" applyFill="1" applyBorder="1" applyAlignment="1" applyProtection="1">
      <alignment horizontal="right" vertical="top" wrapText="1"/>
    </xf>
    <xf numFmtId="172" fontId="37" fillId="0" borderId="0" xfId="0" applyNumberFormat="1" applyFont="1" applyAlignment="1" applyProtection="1">
      <alignment horizontal="right" vertical="top" wrapText="1"/>
    </xf>
    <xf numFmtId="0" fontId="5" fillId="0" borderId="84" xfId="0" applyFont="1" applyBorder="1" applyAlignment="1" applyProtection="1">
      <alignment horizontal="center" vertical="top"/>
    </xf>
    <xf numFmtId="0" fontId="5" fillId="0" borderId="31" xfId="24" applyFont="1" applyBorder="1" applyAlignment="1" applyProtection="1">
      <alignment horizontal="left" vertical="top" wrapText="1"/>
    </xf>
    <xf numFmtId="0" fontId="5" fillId="0" borderId="51" xfId="0" applyFont="1" applyBorder="1" applyProtection="1"/>
    <xf numFmtId="44" fontId="36" fillId="0" borderId="5" xfId="0" applyNumberFormat="1" applyFont="1" applyBorder="1" applyAlignment="1" applyProtection="1">
      <alignment horizontal="right"/>
    </xf>
    <xf numFmtId="0" fontId="36" fillId="0" borderId="32" xfId="0" applyFont="1" applyBorder="1" applyProtection="1"/>
    <xf numFmtId="0" fontId="5" fillId="0" borderId="47" xfId="0" applyFont="1" applyBorder="1" applyProtection="1"/>
    <xf numFmtId="2" fontId="5" fillId="0" borderId="81" xfId="0" applyNumberFormat="1" applyFont="1" applyBorder="1" applyAlignment="1" applyProtection="1">
      <alignment horizontal="center"/>
    </xf>
    <xf numFmtId="172" fontId="5" fillId="0" borderId="76" xfId="0" applyNumberFormat="1" applyFont="1" applyBorder="1" applyAlignment="1" applyProtection="1">
      <alignment horizontal="right"/>
    </xf>
    <xf numFmtId="172" fontId="5" fillId="0" borderId="65" xfId="0" applyNumberFormat="1" applyFont="1" applyBorder="1" applyAlignment="1" applyProtection="1">
      <alignment horizontal="center"/>
    </xf>
    <xf numFmtId="0" fontId="5" fillId="0" borderId="66" xfId="0" applyFont="1" applyBorder="1" applyAlignment="1" applyProtection="1">
      <alignment horizontal="center" vertical="top"/>
    </xf>
    <xf numFmtId="0" fontId="5" fillId="0" borderId="67" xfId="0" applyFont="1" applyBorder="1" applyAlignment="1" applyProtection="1">
      <alignment horizontal="center"/>
    </xf>
    <xf numFmtId="2" fontId="5" fillId="0" borderId="67" xfId="0" applyNumberFormat="1" applyFont="1" applyBorder="1" applyAlignment="1" applyProtection="1">
      <alignment horizontal="center"/>
    </xf>
    <xf numFmtId="172" fontId="42" fillId="7" borderId="6" xfId="0" applyNumberFormat="1" applyFont="1" applyFill="1" applyBorder="1" applyAlignment="1" applyProtection="1">
      <alignment horizontal="right"/>
    </xf>
    <xf numFmtId="0" fontId="5" fillId="0" borderId="7" xfId="34" applyFont="1" applyBorder="1" applyAlignment="1" applyProtection="1">
      <alignment horizontal="left" vertical="top" wrapText="1"/>
    </xf>
    <xf numFmtId="172" fontId="42" fillId="35" borderId="64" xfId="1" applyNumberFormat="1" applyFont="1" applyFill="1" applyBorder="1" applyAlignment="1" applyProtection="1">
      <alignment horizontal="right" wrapText="1"/>
    </xf>
    <xf numFmtId="44" fontId="43" fillId="0" borderId="0" xfId="0" applyNumberFormat="1" applyFont="1" applyAlignment="1" applyProtection="1">
      <alignment horizontal="right"/>
    </xf>
    <xf numFmtId="44" fontId="43" fillId="0" borderId="0" xfId="0" applyNumberFormat="1" applyFont="1" applyProtection="1"/>
    <xf numFmtId="44" fontId="36" fillId="0" borderId="0" xfId="0" applyNumberFormat="1" applyFont="1" applyProtection="1"/>
    <xf numFmtId="44" fontId="4" fillId="2" borderId="64" xfId="0" applyNumberFormat="1" applyFont="1" applyFill="1" applyBorder="1" applyAlignment="1" applyProtection="1">
      <alignment horizontal="center" vertical="top" wrapText="1"/>
    </xf>
    <xf numFmtId="44" fontId="4" fillId="2" borderId="29" xfId="0" applyNumberFormat="1" applyFont="1" applyFill="1" applyBorder="1" applyAlignment="1" applyProtection="1">
      <alignment horizontal="center" vertical="top" wrapText="1"/>
    </xf>
    <xf numFmtId="44" fontId="37" fillId="0" borderId="0" xfId="0" applyNumberFormat="1" applyFont="1" applyAlignment="1" applyProtection="1">
      <alignment horizontal="center" vertical="top" wrapText="1"/>
    </xf>
    <xf numFmtId="44" fontId="5" fillId="8" borderId="1" xfId="0" applyNumberFormat="1" applyFont="1" applyFill="1" applyBorder="1" applyAlignment="1" applyProtection="1">
      <alignment horizontal="right"/>
    </xf>
    <xf numFmtId="44" fontId="5" fillId="8" borderId="6" xfId="0" applyNumberFormat="1" applyFont="1" applyFill="1" applyBorder="1" applyAlignment="1" applyProtection="1">
      <alignment horizontal="right"/>
    </xf>
    <xf numFmtId="44" fontId="5" fillId="0" borderId="32" xfId="1" applyNumberFormat="1" applyFont="1" applyBorder="1" applyAlignment="1" applyProtection="1">
      <alignment horizontal="right"/>
    </xf>
    <xf numFmtId="44" fontId="5" fillId="0" borderId="31" xfId="1" applyNumberFormat="1" applyFont="1" applyBorder="1" applyAlignment="1" applyProtection="1">
      <alignment horizontal="right"/>
    </xf>
    <xf numFmtId="44" fontId="36" fillId="0" borderId="5" xfId="0" applyNumberFormat="1" applyFont="1" applyBorder="1" applyProtection="1"/>
    <xf numFmtId="44" fontId="36" fillId="0" borderId="32" xfId="0" applyNumberFormat="1" applyFont="1" applyBorder="1" applyProtection="1"/>
    <xf numFmtId="44" fontId="5" fillId="0" borderId="35" xfId="1" applyNumberFormat="1" applyFont="1" applyBorder="1" applyAlignment="1" applyProtection="1">
      <alignment horizontal="right"/>
    </xf>
    <xf numFmtId="44" fontId="5" fillId="0" borderId="48" xfId="1" applyNumberFormat="1" applyFont="1" applyBorder="1" applyAlignment="1" applyProtection="1">
      <alignment horizontal="right"/>
    </xf>
    <xf numFmtId="44" fontId="37" fillId="3" borderId="64" xfId="0" applyNumberFormat="1" applyFont="1" applyFill="1" applyBorder="1" applyAlignment="1" applyProtection="1">
      <alignment horizontal="right" vertical="center"/>
    </xf>
    <xf numFmtId="44" fontId="37" fillId="3" borderId="29" xfId="0" applyNumberFormat="1" applyFont="1" applyFill="1" applyBorder="1" applyAlignment="1" applyProtection="1">
      <alignment horizontal="right" vertical="center"/>
    </xf>
    <xf numFmtId="44" fontId="5" fillId="0" borderId="36" xfId="1" applyNumberFormat="1" applyFont="1" applyBorder="1" applyAlignment="1" applyProtection="1">
      <alignment horizontal="right"/>
    </xf>
    <xf numFmtId="44" fontId="5" fillId="0" borderId="34" xfId="1" applyNumberFormat="1" applyFont="1" applyBorder="1" applyAlignment="1" applyProtection="1">
      <alignment horizontal="right"/>
    </xf>
    <xf numFmtId="44" fontId="5" fillId="0" borderId="43" xfId="1" applyNumberFormat="1" applyFont="1" applyFill="1" applyBorder="1" applyAlignment="1" applyProtection="1">
      <alignment horizontal="right"/>
    </xf>
    <xf numFmtId="44" fontId="5" fillId="0" borderId="44" xfId="17" applyNumberFormat="1" applyFont="1" applyFill="1" applyBorder="1" applyAlignment="1" applyProtection="1">
      <alignment horizontal="right"/>
    </xf>
    <xf numFmtId="44" fontId="5" fillId="0" borderId="39" xfId="1" applyNumberFormat="1" applyFont="1" applyFill="1" applyBorder="1" applyAlignment="1" applyProtection="1">
      <alignment horizontal="right"/>
    </xf>
    <xf numFmtId="44" fontId="5" fillId="0" borderId="41" xfId="17" applyNumberFormat="1" applyFont="1" applyFill="1" applyBorder="1" applyAlignment="1" applyProtection="1">
      <alignment horizontal="right"/>
    </xf>
    <xf numFmtId="44" fontId="5" fillId="0" borderId="78" xfId="1" applyNumberFormat="1" applyFont="1" applyFill="1" applyBorder="1" applyAlignment="1" applyProtection="1">
      <alignment horizontal="right"/>
    </xf>
    <xf numFmtId="44" fontId="5" fillId="0" borderId="77" xfId="17" applyNumberFormat="1" applyFont="1" applyFill="1" applyBorder="1" applyAlignment="1" applyProtection="1">
      <alignment horizontal="right"/>
    </xf>
    <xf numFmtId="44" fontId="5" fillId="0" borderId="31" xfId="1" applyNumberFormat="1" applyFont="1" applyFill="1" applyBorder="1" applyAlignment="1" applyProtection="1">
      <alignment horizontal="right"/>
    </xf>
    <xf numFmtId="44" fontId="5" fillId="0" borderId="32" xfId="17" applyNumberFormat="1" applyFont="1" applyFill="1" applyBorder="1" applyAlignment="1" applyProtection="1">
      <alignment horizontal="right"/>
    </xf>
    <xf numFmtId="44" fontId="5" fillId="0" borderId="76" xfId="0" applyNumberFormat="1" applyFont="1" applyBorder="1" applyAlignment="1" applyProtection="1">
      <alignment horizontal="center"/>
    </xf>
    <xf numFmtId="44" fontId="5" fillId="0" borderId="65" xfId="0" applyNumberFormat="1" applyFont="1" applyBorder="1" applyAlignment="1" applyProtection="1">
      <alignment horizontal="center"/>
    </xf>
    <xf numFmtId="44" fontId="5" fillId="0" borderId="36" xfId="17" applyNumberFormat="1" applyFont="1" applyFill="1" applyBorder="1" applyAlignment="1" applyProtection="1">
      <alignment horizontal="right"/>
    </xf>
    <xf numFmtId="44" fontId="5" fillId="4" borderId="31" xfId="1" applyNumberFormat="1" applyFont="1" applyFill="1" applyBorder="1" applyAlignment="1" applyProtection="1">
      <alignment horizontal="right"/>
    </xf>
    <xf numFmtId="44" fontId="5" fillId="0" borderId="31" xfId="17" applyNumberFormat="1" applyFont="1" applyFill="1" applyBorder="1" applyAlignment="1" applyProtection="1">
      <alignment horizontal="right"/>
    </xf>
    <xf numFmtId="44" fontId="5" fillId="0" borderId="39" xfId="1" applyNumberFormat="1" applyFont="1" applyBorder="1" applyAlignment="1" applyProtection="1">
      <alignment horizontal="right"/>
    </xf>
    <xf numFmtId="44" fontId="5" fillId="0" borderId="41" xfId="1" applyNumberFormat="1" applyFont="1" applyBorder="1" applyAlignment="1" applyProtection="1">
      <alignment horizontal="right"/>
    </xf>
    <xf numFmtId="44" fontId="42" fillId="7" borderId="6" xfId="0" applyNumberFormat="1" applyFont="1" applyFill="1" applyBorder="1" applyProtection="1"/>
    <xf numFmtId="44" fontId="5" fillId="4" borderId="70" xfId="1" applyNumberFormat="1" applyFont="1" applyFill="1" applyBorder="1" applyAlignment="1" applyProtection="1">
      <alignment horizontal="right"/>
    </xf>
    <xf numFmtId="44" fontId="5" fillId="0" borderId="39" xfId="0" applyNumberFormat="1" applyFont="1" applyBorder="1" applyAlignment="1" applyProtection="1">
      <alignment horizontal="right"/>
    </xf>
    <xf numFmtId="44" fontId="5" fillId="4" borderId="44" xfId="1" applyNumberFormat="1" applyFont="1" applyFill="1" applyBorder="1" applyAlignment="1" applyProtection="1">
      <alignment horizontal="right"/>
    </xf>
    <xf numFmtId="44" fontId="5" fillId="0" borderId="43" xfId="0" applyNumberFormat="1" applyFont="1" applyBorder="1" applyAlignment="1" applyProtection="1">
      <alignment horizontal="right"/>
    </xf>
    <xf numFmtId="44" fontId="5" fillId="0" borderId="44" xfId="0" applyNumberFormat="1" applyFont="1" applyBorder="1" applyAlignment="1" applyProtection="1">
      <alignment horizontal="right"/>
    </xf>
    <xf numFmtId="44" fontId="5" fillId="4" borderId="34" xfId="1" applyNumberFormat="1" applyFont="1" applyFill="1" applyBorder="1" applyAlignment="1" applyProtection="1">
      <alignment horizontal="right"/>
    </xf>
    <xf numFmtId="44" fontId="5" fillId="4" borderId="52" xfId="1" applyNumberFormat="1" applyFont="1" applyFill="1" applyBorder="1" applyAlignment="1" applyProtection="1">
      <alignment horizontal="center"/>
    </xf>
    <xf numFmtId="44" fontId="5" fillId="4" borderId="65" xfId="1" applyNumberFormat="1" applyFont="1" applyFill="1" applyBorder="1" applyAlignment="1" applyProtection="1">
      <alignment horizontal="right"/>
    </xf>
    <xf numFmtId="44" fontId="5" fillId="0" borderId="69" xfId="0" applyNumberFormat="1" applyFont="1" applyBorder="1" applyAlignment="1" applyProtection="1">
      <alignment horizontal="right"/>
    </xf>
    <xf numFmtId="44" fontId="5" fillId="0" borderId="76" xfId="0" applyNumberFormat="1" applyFont="1" applyBorder="1" applyAlignment="1" applyProtection="1">
      <alignment horizontal="right"/>
    </xf>
    <xf numFmtId="44" fontId="4" fillId="0" borderId="39" xfId="0" applyNumberFormat="1" applyFont="1" applyBorder="1" applyProtection="1"/>
    <xf numFmtId="44" fontId="4" fillId="0" borderId="41" xfId="0" applyNumberFormat="1" applyFont="1" applyBorder="1" applyProtection="1"/>
    <xf numFmtId="44" fontId="5" fillId="4" borderId="43" xfId="1" applyNumberFormat="1" applyFont="1" applyFill="1" applyBorder="1" applyAlignment="1" applyProtection="1">
      <alignment horizontal="right"/>
    </xf>
    <xf numFmtId="44" fontId="5" fillId="4" borderId="76" xfId="1" applyNumberFormat="1" applyFont="1" applyFill="1" applyBorder="1" applyAlignment="1" applyProtection="1">
      <alignment horizontal="right"/>
    </xf>
    <xf numFmtId="44" fontId="4" fillId="0" borderId="36" xfId="0" applyNumberFormat="1" applyFont="1" applyBorder="1" applyProtection="1"/>
    <xf numFmtId="44" fontId="5" fillId="0" borderId="74" xfId="0" applyNumberFormat="1" applyFont="1" applyBorder="1" applyAlignment="1" applyProtection="1">
      <alignment horizontal="right"/>
    </xf>
    <xf numFmtId="44" fontId="5" fillId="0" borderId="35" xfId="0" applyNumberFormat="1" applyFont="1" applyBorder="1" applyAlignment="1" applyProtection="1">
      <alignment horizontal="right"/>
    </xf>
    <xf numFmtId="44" fontId="5" fillId="0" borderId="78" xfId="0" applyNumberFormat="1" applyFont="1" applyBorder="1" applyAlignment="1" applyProtection="1">
      <alignment horizontal="right"/>
    </xf>
    <xf numFmtId="44" fontId="5" fillId="4" borderId="77" xfId="1" applyNumberFormat="1" applyFont="1" applyFill="1" applyBorder="1" applyAlignment="1" applyProtection="1">
      <alignment horizontal="right"/>
    </xf>
    <xf numFmtId="44" fontId="5" fillId="0" borderId="39" xfId="0" applyNumberFormat="1" applyFont="1" applyBorder="1" applyProtection="1"/>
    <xf numFmtId="44" fontId="5" fillId="0" borderId="69" xfId="0" applyNumberFormat="1" applyFont="1" applyBorder="1" applyProtection="1"/>
    <xf numFmtId="44" fontId="5" fillId="4" borderId="73" xfId="1" applyNumberFormat="1" applyFont="1" applyFill="1" applyBorder="1" applyAlignment="1" applyProtection="1">
      <alignment horizontal="right"/>
    </xf>
    <xf numFmtId="170" fontId="5" fillId="0" borderId="72" xfId="0" applyNumberFormat="1" applyFont="1" applyBorder="1" applyAlignment="1" applyProtection="1">
      <alignment horizontal="left" vertical="top"/>
    </xf>
    <xf numFmtId="0" fontId="5" fillId="0" borderId="17" xfId="0" applyFont="1" applyBorder="1" applyAlignment="1" applyProtection="1">
      <alignment horizontal="left" vertical="center"/>
    </xf>
    <xf numFmtId="171" fontId="5" fillId="0" borderId="46" xfId="0" applyNumberFormat="1" applyFont="1" applyBorder="1" applyAlignment="1" applyProtection="1">
      <alignment horizontal="center"/>
    </xf>
    <xf numFmtId="44" fontId="5" fillId="4" borderId="32" xfId="1" applyNumberFormat="1" applyFont="1" applyFill="1" applyBorder="1" applyAlignment="1" applyProtection="1">
      <alignment horizontal="right"/>
    </xf>
    <xf numFmtId="44" fontId="37" fillId="5" borderId="6" xfId="1" applyNumberFormat="1" applyFont="1" applyFill="1" applyBorder="1" applyAlignment="1" applyProtection="1">
      <alignment horizontal="right" vertical="center"/>
    </xf>
    <xf numFmtId="44" fontId="37" fillId="5" borderId="64" xfId="1" applyNumberFormat="1" applyFont="1" applyFill="1" applyBorder="1" applyAlignment="1" applyProtection="1">
      <alignment horizontal="right" vertical="center"/>
    </xf>
    <xf numFmtId="44" fontId="5" fillId="0" borderId="31" xfId="34" applyNumberFormat="1" applyFont="1" applyBorder="1" applyAlignment="1" applyProtection="1">
      <alignment horizontal="right"/>
    </xf>
    <xf numFmtId="44" fontId="5" fillId="0" borderId="31" xfId="216" applyNumberFormat="1" applyFont="1" applyBorder="1" applyAlignment="1" applyProtection="1">
      <alignment horizontal="right"/>
    </xf>
    <xf numFmtId="44" fontId="5" fillId="0" borderId="58" xfId="1" applyNumberFormat="1" applyFont="1" applyBorder="1" applyAlignment="1" applyProtection="1">
      <alignment horizontal="right"/>
    </xf>
    <xf numFmtId="44" fontId="5" fillId="0" borderId="60" xfId="1" applyNumberFormat="1" applyFont="1" applyBorder="1" applyAlignment="1" applyProtection="1">
      <alignment horizontal="right"/>
    </xf>
    <xf numFmtId="44" fontId="36" fillId="0" borderId="0" xfId="0" applyNumberFormat="1" applyFont="1" applyAlignment="1" applyProtection="1">
      <alignment vertical="top"/>
    </xf>
    <xf numFmtId="44" fontId="42" fillId="35" borderId="64" xfId="1" applyNumberFormat="1" applyFont="1" applyFill="1" applyBorder="1" applyAlignment="1" applyProtection="1">
      <alignment horizontal="center" wrapText="1"/>
    </xf>
    <xf numFmtId="44" fontId="42" fillId="35" borderId="6" xfId="1" applyNumberFormat="1" applyFont="1" applyFill="1" applyBorder="1" applyAlignment="1" applyProtection="1">
      <alignment horizontal="center" wrapText="1"/>
    </xf>
    <xf numFmtId="44" fontId="37" fillId="6" borderId="6" xfId="1" applyNumberFormat="1" applyFont="1" applyFill="1" applyBorder="1" applyAlignment="1" applyProtection="1">
      <alignment horizontal="right" vertical="center"/>
    </xf>
    <xf numFmtId="44" fontId="37" fillId="6" borderId="64" xfId="1" applyNumberFormat="1" applyFont="1" applyFill="1" applyBorder="1" applyAlignment="1" applyProtection="1">
      <alignment horizontal="right" vertical="center"/>
    </xf>
    <xf numFmtId="0" fontId="5" fillId="0" borderId="63" xfId="0" applyFont="1" applyBorder="1" applyAlignment="1" applyProtection="1">
      <alignment horizontal="left" vertical="center" wrapText="1"/>
    </xf>
    <xf numFmtId="0" fontId="5" fillId="0" borderId="79" xfId="0" applyFont="1" applyBorder="1" applyAlignment="1" applyProtection="1">
      <alignment vertical="center" wrapText="1"/>
    </xf>
    <xf numFmtId="172" fontId="5" fillId="0" borderId="35" xfId="1" applyNumberFormat="1" applyFont="1" applyFill="1" applyBorder="1" applyAlignment="1" applyProtection="1">
      <alignment horizontal="right"/>
    </xf>
    <xf numFmtId="172" fontId="5" fillId="0" borderId="48" xfId="17" applyNumberFormat="1" applyFont="1" applyFill="1" applyBorder="1" applyAlignment="1" applyProtection="1">
      <alignment horizontal="right"/>
    </xf>
    <xf numFmtId="172" fontId="5" fillId="0" borderId="76" xfId="0" applyNumberFormat="1" applyFont="1" applyBorder="1" applyAlignment="1" applyProtection="1">
      <alignment horizontal="center"/>
    </xf>
    <xf numFmtId="0" fontId="4" fillId="0" borderId="114" xfId="0" applyFont="1" applyBorder="1" applyAlignment="1" applyProtection="1">
      <alignment horizontal="left" vertical="top" wrapText="1"/>
    </xf>
    <xf numFmtId="172" fontId="5" fillId="0" borderId="3" xfId="1" applyNumberFormat="1" applyFont="1" applyFill="1" applyBorder="1" applyAlignment="1" applyProtection="1">
      <alignment horizontal="right"/>
    </xf>
    <xf numFmtId="172" fontId="36" fillId="0" borderId="7" xfId="0" applyNumberFormat="1" applyFont="1" applyBorder="1" applyProtection="1"/>
    <xf numFmtId="0" fontId="5" fillId="0" borderId="0" xfId="0" applyFont="1" applyAlignment="1" applyProtection="1">
      <alignment horizontal="left" vertical="top" wrapText="1"/>
    </xf>
    <xf numFmtId="44" fontId="36" fillId="0" borderId="0" xfId="0" applyNumberFormat="1" applyFont="1" applyAlignment="1" applyProtection="1">
      <alignment horizontal="right"/>
    </xf>
    <xf numFmtId="44" fontId="4" fillId="2" borderId="64" xfId="0" applyNumberFormat="1" applyFont="1" applyFill="1" applyBorder="1" applyAlignment="1" applyProtection="1">
      <alignment horizontal="right" vertical="top" wrapText="1"/>
    </xf>
    <xf numFmtId="44" fontId="37" fillId="0" borderId="0" xfId="0" applyNumberFormat="1" applyFont="1" applyAlignment="1" applyProtection="1">
      <alignment horizontal="right" vertical="top" wrapText="1"/>
    </xf>
    <xf numFmtId="44" fontId="4" fillId="0" borderId="31" xfId="17" applyNumberFormat="1" applyFont="1" applyFill="1" applyBorder="1" applyAlignment="1" applyProtection="1">
      <alignment horizontal="right"/>
    </xf>
    <xf numFmtId="44" fontId="4" fillId="0" borderId="32" xfId="17" applyNumberFormat="1" applyFont="1" applyFill="1" applyBorder="1" applyAlignment="1" applyProtection="1">
      <alignment horizontal="right"/>
    </xf>
    <xf numFmtId="44" fontId="4" fillId="0" borderId="31" xfId="1" applyNumberFormat="1" applyFont="1" applyBorder="1" applyAlignment="1" applyProtection="1">
      <alignment horizontal="right"/>
    </xf>
    <xf numFmtId="44" fontId="4" fillId="0" borderId="32" xfId="1" applyNumberFormat="1" applyFont="1" applyBorder="1" applyAlignment="1" applyProtection="1">
      <alignment horizontal="right"/>
    </xf>
    <xf numFmtId="44" fontId="42" fillId="7" borderId="6" xfId="0" applyNumberFormat="1" applyFont="1" applyFill="1" applyBorder="1" applyAlignment="1" applyProtection="1">
      <alignment horizontal="right"/>
    </xf>
    <xf numFmtId="0" fontId="5" fillId="0" borderId="42" xfId="0" applyFont="1" applyFill="1" applyBorder="1" applyAlignment="1" applyProtection="1">
      <alignment horizontal="center"/>
    </xf>
    <xf numFmtId="2" fontId="5" fillId="0" borderId="42" xfId="0" applyNumberFormat="1" applyFont="1" applyFill="1" applyBorder="1" applyAlignment="1" applyProtection="1">
      <alignment horizontal="center"/>
    </xf>
    <xf numFmtId="0" fontId="5" fillId="0" borderId="0" xfId="0" applyFont="1" applyFill="1" applyProtection="1"/>
    <xf numFmtId="44" fontId="5" fillId="0" borderId="43" xfId="0" applyNumberFormat="1" applyFont="1" applyFill="1" applyBorder="1" applyAlignment="1" applyProtection="1">
      <alignment horizontal="right"/>
    </xf>
    <xf numFmtId="44" fontId="5" fillId="0" borderId="44" xfId="1" applyNumberFormat="1" applyFont="1" applyFill="1" applyBorder="1" applyAlignment="1" applyProtection="1">
      <alignment horizontal="right"/>
    </xf>
    <xf numFmtId="0" fontId="5" fillId="0" borderId="40" xfId="0" applyFont="1" applyFill="1" applyBorder="1" applyAlignment="1" applyProtection="1">
      <alignment horizontal="center"/>
    </xf>
    <xf numFmtId="2" fontId="5" fillId="0" borderId="40" xfId="0" applyNumberFormat="1" applyFont="1" applyFill="1" applyBorder="1" applyAlignment="1" applyProtection="1">
      <alignment horizontal="center"/>
    </xf>
    <xf numFmtId="44" fontId="5" fillId="0" borderId="39" xfId="0" applyNumberFormat="1" applyFont="1" applyFill="1" applyBorder="1" applyAlignment="1" applyProtection="1">
      <alignment horizontal="right"/>
    </xf>
    <xf numFmtId="44" fontId="5" fillId="0" borderId="69" xfId="0" applyNumberFormat="1" applyFont="1" applyFill="1" applyBorder="1" applyAlignment="1" applyProtection="1">
      <alignment horizontal="right"/>
    </xf>
    <xf numFmtId="44" fontId="4" fillId="0" borderId="39" xfId="0" applyNumberFormat="1" applyFont="1" applyBorder="1" applyAlignment="1" applyProtection="1">
      <alignment horizontal="right"/>
    </xf>
    <xf numFmtId="44" fontId="5" fillId="0" borderId="31" xfId="216" applyNumberFormat="1" applyFont="1" applyFill="1" applyBorder="1" applyAlignment="1" applyProtection="1">
      <alignment horizontal="right"/>
    </xf>
    <xf numFmtId="44" fontId="5" fillId="0" borderId="66" xfId="1" applyNumberFormat="1" applyFont="1" applyBorder="1" applyAlignment="1" applyProtection="1">
      <alignment horizontal="right"/>
    </xf>
    <xf numFmtId="44" fontId="5" fillId="0" borderId="68" xfId="1" applyNumberFormat="1" applyFont="1" applyBorder="1" applyAlignment="1" applyProtection="1">
      <alignment horizontal="right"/>
    </xf>
    <xf numFmtId="44" fontId="36" fillId="0" borderId="0" xfId="0" applyNumberFormat="1" applyFont="1" applyAlignment="1" applyProtection="1">
      <alignment horizontal="right" vertical="top"/>
    </xf>
    <xf numFmtId="44" fontId="42" fillId="35" borderId="64" xfId="1" applyNumberFormat="1" applyFont="1" applyFill="1" applyBorder="1" applyAlignment="1" applyProtection="1">
      <alignment horizontal="right" wrapText="1"/>
    </xf>
    <xf numFmtId="49" fontId="37" fillId="2" borderId="27" xfId="0" applyNumberFormat="1" applyFont="1" applyFill="1" applyBorder="1" applyAlignment="1" applyProtection="1">
      <alignment horizontal="center" vertical="center" wrapText="1"/>
    </xf>
    <xf numFmtId="0" fontId="37" fillId="2" borderId="28" xfId="0" applyFont="1" applyFill="1" applyBorder="1" applyAlignment="1" applyProtection="1">
      <alignment horizontal="center" vertical="center"/>
    </xf>
    <xf numFmtId="2" fontId="37" fillId="2" borderId="28" xfId="0" applyNumberFormat="1" applyFont="1" applyFill="1" applyBorder="1" applyAlignment="1" applyProtection="1">
      <alignment horizontal="center" vertical="center"/>
    </xf>
    <xf numFmtId="172" fontId="5" fillId="0" borderId="0" xfId="0" applyNumberFormat="1" applyFont="1" applyAlignment="1" applyProtection="1">
      <alignment vertical="center"/>
    </xf>
    <xf numFmtId="172" fontId="37" fillId="2" borderId="64" xfId="0" applyNumberFormat="1" applyFont="1" applyFill="1" applyBorder="1" applyAlignment="1" applyProtection="1">
      <alignment horizontal="center" vertical="center" wrapText="1"/>
    </xf>
    <xf numFmtId="172" fontId="37" fillId="2" borderId="29" xfId="0" applyNumberFormat="1" applyFont="1" applyFill="1" applyBorder="1" applyAlignment="1" applyProtection="1">
      <alignment horizontal="center" vertical="center" wrapText="1"/>
    </xf>
    <xf numFmtId="49" fontId="37" fillId="0" borderId="1" xfId="0" applyNumberFormat="1" applyFont="1" applyBorder="1" applyAlignment="1" applyProtection="1">
      <alignment horizontal="center" vertical="center" wrapText="1"/>
    </xf>
    <xf numFmtId="172" fontId="37" fillId="0" borderId="2" xfId="0" applyNumberFormat="1" applyFont="1" applyBorder="1" applyAlignment="1" applyProtection="1">
      <alignment horizontal="center" vertical="top" wrapText="1"/>
    </xf>
    <xf numFmtId="0" fontId="37" fillId="33" borderId="1" xfId="0" applyFont="1" applyFill="1" applyBorder="1" applyAlignment="1" applyProtection="1">
      <alignment horizontal="center" vertical="center"/>
    </xf>
    <xf numFmtId="0" fontId="37" fillId="33" borderId="1" xfId="0" applyFont="1" applyFill="1" applyBorder="1" applyAlignment="1" applyProtection="1">
      <alignment horizontal="left" vertical="center"/>
    </xf>
    <xf numFmtId="0" fontId="5" fillId="33" borderId="2" xfId="0" applyFont="1" applyFill="1" applyBorder="1" applyAlignment="1" applyProtection="1">
      <alignment horizontal="center"/>
    </xf>
    <xf numFmtId="2" fontId="5" fillId="33" borderId="2" xfId="0" applyNumberFormat="1" applyFont="1" applyFill="1" applyBorder="1" applyAlignment="1" applyProtection="1">
      <alignment horizontal="center"/>
    </xf>
    <xf numFmtId="172" fontId="5" fillId="33" borderId="6" xfId="0" applyNumberFormat="1" applyFont="1" applyFill="1" applyBorder="1" applyAlignment="1" applyProtection="1">
      <alignment horizontal="right"/>
    </xf>
    <xf numFmtId="172" fontId="5" fillId="33" borderId="64" xfId="0" applyNumberFormat="1" applyFont="1" applyFill="1" applyBorder="1" applyAlignment="1" applyProtection="1">
      <alignment horizontal="right"/>
    </xf>
    <xf numFmtId="172" fontId="5" fillId="0" borderId="75" xfId="1" applyNumberFormat="1" applyFont="1" applyBorder="1" applyAlignment="1" applyProtection="1">
      <alignment horizontal="right"/>
    </xf>
    <xf numFmtId="172" fontId="5" fillId="0" borderId="75" xfId="1" applyNumberFormat="1" applyFont="1" applyFill="1" applyBorder="1" applyAlignment="1" applyProtection="1">
      <alignment horizontal="right"/>
    </xf>
    <xf numFmtId="49" fontId="5" fillId="0" borderId="31" xfId="0" applyNumberFormat="1" applyFont="1" applyFill="1" applyBorder="1" applyAlignment="1" applyProtection="1">
      <alignment horizontal="center" vertical="top"/>
    </xf>
    <xf numFmtId="0" fontId="5" fillId="0" borderId="0" xfId="0" applyFont="1" applyFill="1" applyAlignment="1" applyProtection="1">
      <alignment horizontal="left" vertical="center" wrapText="1"/>
    </xf>
    <xf numFmtId="0" fontId="5" fillId="0" borderId="7" xfId="0" applyFont="1" applyFill="1" applyBorder="1" applyAlignment="1" applyProtection="1">
      <alignment horizontal="center"/>
    </xf>
    <xf numFmtId="2" fontId="5" fillId="0" borderId="7" xfId="0" applyNumberFormat="1" applyFont="1" applyFill="1" applyBorder="1" applyAlignment="1" applyProtection="1">
      <alignment horizontal="center"/>
    </xf>
    <xf numFmtId="172" fontId="5" fillId="0" borderId="0" xfId="0" applyNumberFormat="1" applyFont="1" applyFill="1" applyProtection="1"/>
    <xf numFmtId="172" fontId="5" fillId="0" borderId="83" xfId="1" applyNumberFormat="1" applyFont="1" applyFill="1" applyBorder="1" applyAlignment="1" applyProtection="1">
      <alignment horizontal="right"/>
    </xf>
    <xf numFmtId="172" fontId="5" fillId="0" borderId="51" xfId="1" applyNumberFormat="1" applyFont="1" applyFill="1" applyBorder="1" applyAlignment="1" applyProtection="1">
      <alignment horizontal="right"/>
    </xf>
    <xf numFmtId="0" fontId="42" fillId="33" borderId="1" xfId="0" applyFont="1" applyFill="1" applyBorder="1" applyAlignment="1" applyProtection="1">
      <alignment horizontal="left" vertical="center"/>
    </xf>
    <xf numFmtId="0" fontId="42" fillId="33" borderId="12" xfId="0" applyFont="1" applyFill="1" applyBorder="1" applyAlignment="1" applyProtection="1">
      <alignment horizontal="center" vertical="center"/>
    </xf>
    <xf numFmtId="2" fontId="42" fillId="33" borderId="12" xfId="0" applyNumberFormat="1" applyFont="1" applyFill="1" applyBorder="1" applyAlignment="1" applyProtection="1">
      <alignment horizontal="center" vertical="center"/>
    </xf>
    <xf numFmtId="172" fontId="42" fillId="0" borderId="0" xfId="0" applyNumberFormat="1" applyFont="1" applyAlignment="1" applyProtection="1">
      <alignment vertical="center"/>
    </xf>
    <xf numFmtId="172" fontId="42" fillId="33" borderId="64" xfId="0" applyNumberFormat="1" applyFont="1" applyFill="1" applyBorder="1" applyAlignment="1" applyProtection="1">
      <alignment horizontal="right" vertical="center"/>
    </xf>
    <xf numFmtId="172" fontId="42" fillId="33" borderId="6" xfId="0" applyNumberFormat="1" applyFont="1" applyFill="1" applyBorder="1" applyAlignment="1" applyProtection="1">
      <alignment horizontal="right" vertical="center"/>
    </xf>
    <xf numFmtId="0" fontId="68" fillId="0" borderId="0" xfId="0" applyFont="1" applyAlignment="1" applyProtection="1">
      <alignment wrapText="1"/>
    </xf>
    <xf numFmtId="0" fontId="5" fillId="39" borderId="0" xfId="0" applyFont="1" applyFill="1" applyAlignment="1" applyProtection="1">
      <alignment vertical="top"/>
    </xf>
    <xf numFmtId="0" fontId="0" fillId="0" borderId="0" xfId="0" applyAlignment="1" applyProtection="1">
      <alignment horizontal="center" vertical="top"/>
    </xf>
    <xf numFmtId="0" fontId="0" fillId="0" borderId="0" xfId="0" applyProtection="1"/>
    <xf numFmtId="4" fontId="0" fillId="0" borderId="0" xfId="0" applyNumberFormat="1" applyProtection="1"/>
    <xf numFmtId="0" fontId="9" fillId="0" borderId="0" xfId="0" applyFont="1" applyAlignment="1" applyProtection="1">
      <alignment horizontal="left"/>
    </xf>
    <xf numFmtId="0" fontId="0" fillId="0" borderId="0" xfId="0" applyAlignment="1" applyProtection="1">
      <alignment horizontal="left"/>
    </xf>
    <xf numFmtId="0" fontId="41" fillId="0" borderId="0" xfId="0" applyFont="1" applyAlignment="1" applyProtection="1">
      <alignment horizontal="center" vertical="top"/>
    </xf>
    <xf numFmtId="0" fontId="41" fillId="0" borderId="0" xfId="0" applyFont="1" applyProtection="1"/>
    <xf numFmtId="0" fontId="41" fillId="0" borderId="0" xfId="0" applyFont="1" applyAlignment="1" applyProtection="1">
      <alignment horizontal="center"/>
    </xf>
    <xf numFmtId="2" fontId="41" fillId="0" borderId="0" xfId="0" applyNumberFormat="1" applyFont="1" applyAlignment="1" applyProtection="1">
      <alignment horizontal="center"/>
    </xf>
    <xf numFmtId="0" fontId="6" fillId="36" borderId="1" xfId="0" applyFont="1" applyFill="1" applyBorder="1" applyAlignment="1" applyProtection="1">
      <alignment horizontal="center"/>
    </xf>
    <xf numFmtId="0" fontId="6" fillId="36" borderId="2" xfId="0" applyFont="1" applyFill="1" applyBorder="1" applyProtection="1"/>
    <xf numFmtId="0" fontId="41" fillId="36" borderId="2" xfId="0" applyFont="1" applyFill="1" applyBorder="1" applyAlignment="1" applyProtection="1">
      <alignment horizontal="center"/>
    </xf>
    <xf numFmtId="2" fontId="41" fillId="36" borderId="2" xfId="0" applyNumberFormat="1" applyFont="1" applyFill="1" applyBorder="1" applyAlignment="1" applyProtection="1">
      <alignment horizontal="center"/>
    </xf>
    <xf numFmtId="4" fontId="7" fillId="2" borderId="64" xfId="0" applyNumberFormat="1" applyFont="1" applyFill="1" applyBorder="1" applyAlignment="1" applyProtection="1">
      <alignment horizontal="center" vertical="center" wrapText="1"/>
    </xf>
    <xf numFmtId="4" fontId="7" fillId="2" borderId="29" xfId="0" applyNumberFormat="1" applyFont="1" applyFill="1" applyBorder="1" applyAlignment="1" applyProtection="1">
      <alignment horizontal="center" vertical="center" wrapText="1"/>
    </xf>
    <xf numFmtId="0" fontId="0" fillId="31" borderId="0" xfId="0" applyFill="1" applyProtection="1"/>
    <xf numFmtId="0" fontId="36" fillId="0" borderId="3" xfId="0" applyFont="1" applyBorder="1" applyAlignment="1" applyProtection="1">
      <alignment horizontal="center" vertical="top"/>
    </xf>
    <xf numFmtId="0" fontId="7" fillId="0" borderId="4" xfId="0" applyFont="1" applyBorder="1" applyProtection="1"/>
    <xf numFmtId="0" fontId="36" fillId="0" borderId="4" xfId="0" applyFont="1" applyBorder="1" applyAlignment="1" applyProtection="1">
      <alignment horizontal="center"/>
    </xf>
    <xf numFmtId="2" fontId="36" fillId="0" borderId="4" xfId="0" applyNumberFormat="1" applyFont="1" applyBorder="1" applyAlignment="1" applyProtection="1">
      <alignment horizontal="center"/>
    </xf>
    <xf numFmtId="4" fontId="36" fillId="0" borderId="0" xfId="0" applyNumberFormat="1" applyFont="1" applyProtection="1"/>
    <xf numFmtId="0" fontId="7" fillId="36" borderId="11" xfId="0" applyFont="1" applyFill="1" applyBorder="1" applyAlignment="1" applyProtection="1">
      <alignment horizontal="center" vertical="center"/>
    </xf>
    <xf numFmtId="0" fontId="7" fillId="36" borderId="12" xfId="0" applyFont="1" applyFill="1" applyBorder="1" applyAlignment="1" applyProtection="1">
      <alignment vertical="center"/>
    </xf>
    <xf numFmtId="0" fontId="36" fillId="36" borderId="12" xfId="0" applyFont="1" applyFill="1" applyBorder="1" applyAlignment="1" applyProtection="1">
      <alignment horizontal="center" vertical="center"/>
    </xf>
    <xf numFmtId="2" fontId="36" fillId="36" borderId="12" xfId="0" applyNumberFormat="1" applyFont="1" applyFill="1" applyBorder="1" applyAlignment="1" applyProtection="1">
      <alignment horizontal="center" vertical="center"/>
    </xf>
    <xf numFmtId="4" fontId="7" fillId="36" borderId="1" xfId="0" applyNumberFormat="1" applyFont="1" applyFill="1" applyBorder="1" applyAlignment="1" applyProtection="1">
      <alignment vertical="center"/>
    </xf>
    <xf numFmtId="4" fontId="7" fillId="36" borderId="6" xfId="0" applyNumberFormat="1" applyFont="1" applyFill="1" applyBorder="1" applyAlignment="1" applyProtection="1">
      <alignment vertical="center"/>
    </xf>
    <xf numFmtId="0" fontId="41" fillId="0" borderId="11" xfId="0" applyFont="1" applyBorder="1" applyAlignment="1" applyProtection="1">
      <alignment horizontal="center"/>
    </xf>
    <xf numFmtId="0" fontId="36" fillId="0" borderId="12" xfId="0" applyFont="1" applyBorder="1" applyProtection="1"/>
    <xf numFmtId="0" fontId="36" fillId="0" borderId="12" xfId="0" applyFont="1" applyBorder="1" applyAlignment="1" applyProtection="1">
      <alignment horizontal="center"/>
    </xf>
    <xf numFmtId="2" fontId="36" fillId="0" borderId="12" xfId="0" applyNumberFormat="1" applyFont="1" applyBorder="1" applyAlignment="1" applyProtection="1">
      <alignment horizontal="center"/>
    </xf>
    <xf numFmtId="0" fontId="6" fillId="0" borderId="1" xfId="0" applyFont="1" applyBorder="1" applyAlignment="1" applyProtection="1">
      <alignment horizontal="center" vertical="top"/>
    </xf>
    <xf numFmtId="0" fontId="6" fillId="0" borderId="2" xfId="0" applyFont="1" applyBorder="1" applyProtection="1"/>
    <xf numFmtId="0" fontId="6" fillId="0" borderId="2" xfId="0" applyFont="1" applyBorder="1" applyAlignment="1" applyProtection="1">
      <alignment horizontal="center"/>
    </xf>
    <xf numFmtId="2" fontId="6" fillId="0" borderId="2" xfId="0" applyNumberFormat="1" applyFont="1" applyBorder="1" applyAlignment="1" applyProtection="1">
      <alignment horizontal="center"/>
    </xf>
    <xf numFmtId="172" fontId="6" fillId="0" borderId="0" xfId="0" applyNumberFormat="1" applyFont="1" applyProtection="1"/>
    <xf numFmtId="4" fontId="7" fillId="0" borderId="64" xfId="0" applyNumberFormat="1" applyFont="1" applyBorder="1" applyProtection="1"/>
    <xf numFmtId="4" fontId="7" fillId="0" borderId="6" xfId="0" applyNumberFormat="1" applyFont="1" applyBorder="1" applyProtection="1"/>
    <xf numFmtId="0" fontId="41" fillId="0" borderId="14" xfId="0" applyFont="1" applyBorder="1" applyAlignment="1" applyProtection="1">
      <alignment horizontal="center" vertical="top"/>
    </xf>
    <xf numFmtId="0" fontId="36" fillId="0" borderId="15" xfId="0" applyFont="1" applyBorder="1" applyProtection="1"/>
    <xf numFmtId="0" fontId="36" fillId="0" borderId="15" xfId="0" applyFont="1" applyBorder="1" applyAlignment="1" applyProtection="1">
      <alignment horizontal="center"/>
    </xf>
    <xf numFmtId="2" fontId="36" fillId="0" borderId="15" xfId="0" applyNumberFormat="1" applyFont="1" applyBorder="1" applyAlignment="1" applyProtection="1">
      <alignment horizontal="center"/>
    </xf>
    <xf numFmtId="0" fontId="6" fillId="0" borderId="8" xfId="0" applyFont="1" applyBorder="1" applyAlignment="1" applyProtection="1">
      <alignment horizontal="center" vertical="top"/>
    </xf>
    <xf numFmtId="0" fontId="6" fillId="0" borderId="9" xfId="0" applyFont="1" applyBorder="1" applyProtection="1"/>
    <xf numFmtId="0" fontId="6" fillId="0" borderId="9" xfId="0" applyFont="1" applyBorder="1" applyAlignment="1" applyProtection="1">
      <alignment horizontal="center"/>
    </xf>
    <xf numFmtId="2" fontId="6" fillId="0" borderId="9" xfId="0" applyNumberFormat="1" applyFont="1" applyBorder="1" applyAlignment="1" applyProtection="1">
      <alignment horizontal="center"/>
    </xf>
    <xf numFmtId="4" fontId="7" fillId="0" borderId="27" xfId="0" applyNumberFormat="1" applyFont="1" applyBorder="1" applyProtection="1"/>
    <xf numFmtId="0" fontId="0" fillId="0" borderId="0" xfId="0" applyAlignment="1" applyProtection="1">
      <alignment horizontal="center"/>
    </xf>
    <xf numFmtId="2" fontId="0" fillId="0" borderId="0" xfId="0" applyNumberFormat="1" applyAlignment="1" applyProtection="1">
      <alignment horizontal="center"/>
    </xf>
    <xf numFmtId="172" fontId="43" fillId="0" borderId="0" xfId="0" applyNumberFormat="1" applyFont="1" applyAlignment="1" applyProtection="1">
      <alignment horizontal="right"/>
      <protection locked="0"/>
    </xf>
    <xf numFmtId="172" fontId="37" fillId="0" borderId="0" xfId="1" applyNumberFormat="1" applyFont="1" applyFill="1" applyBorder="1" applyAlignment="1" applyProtection="1">
      <alignment horizontal="center" vertical="center" wrapText="1"/>
      <protection locked="0"/>
    </xf>
    <xf numFmtId="172" fontId="37" fillId="0" borderId="0" xfId="0" applyNumberFormat="1" applyFont="1" applyAlignment="1" applyProtection="1">
      <alignment horizontal="right" vertical="center"/>
      <protection locked="0"/>
    </xf>
    <xf numFmtId="172" fontId="5" fillId="8" borderId="33" xfId="0" applyNumberFormat="1" applyFont="1" applyFill="1" applyBorder="1" applyAlignment="1" applyProtection="1">
      <alignment horizontal="right"/>
      <protection locked="0"/>
    </xf>
    <xf numFmtId="172" fontId="5" fillId="8" borderId="55" xfId="0" applyNumberFormat="1" applyFont="1" applyFill="1" applyBorder="1" applyAlignment="1" applyProtection="1">
      <alignment horizontal="right"/>
      <protection locked="0"/>
    </xf>
    <xf numFmtId="172" fontId="5" fillId="0" borderId="7" xfId="1" applyNumberFormat="1" applyFont="1" applyBorder="1" applyAlignment="1" applyProtection="1">
      <alignment horizontal="right"/>
      <protection locked="0"/>
    </xf>
    <xf numFmtId="172" fontId="4" fillId="0" borderId="7" xfId="1" applyNumberFormat="1" applyFont="1" applyBorder="1" applyAlignment="1" applyProtection="1">
      <alignment horizontal="right"/>
      <protection locked="0"/>
    </xf>
    <xf numFmtId="172" fontId="4" fillId="0" borderId="32" xfId="1" applyNumberFormat="1" applyFont="1" applyBorder="1" applyAlignment="1" applyProtection="1">
      <alignment horizontal="right"/>
      <protection locked="0"/>
    </xf>
    <xf numFmtId="172" fontId="37" fillId="3" borderId="59" xfId="1" applyNumberFormat="1" applyFont="1" applyFill="1" applyBorder="1" applyAlignment="1" applyProtection="1">
      <alignment horizontal="right"/>
      <protection locked="0"/>
    </xf>
    <xf numFmtId="172" fontId="37" fillId="3" borderId="60" xfId="0" applyNumberFormat="1" applyFont="1" applyFill="1" applyBorder="1" applyAlignment="1" applyProtection="1">
      <alignment horizontal="right" vertical="center"/>
      <protection locked="0"/>
    </xf>
    <xf numFmtId="172" fontId="37" fillId="4" borderId="0" xfId="1" applyNumberFormat="1" applyFont="1" applyFill="1" applyBorder="1" applyAlignment="1" applyProtection="1">
      <alignment horizontal="right"/>
      <protection locked="0"/>
    </xf>
    <xf numFmtId="172" fontId="37" fillId="4" borderId="0" xfId="0" applyNumberFormat="1" applyFont="1" applyFill="1" applyAlignment="1" applyProtection="1">
      <alignment horizontal="right"/>
      <protection locked="0"/>
    </xf>
    <xf numFmtId="172" fontId="5" fillId="7" borderId="2" xfId="1" applyNumberFormat="1" applyFont="1" applyFill="1" applyBorder="1" applyAlignment="1" applyProtection="1">
      <alignment horizontal="right"/>
      <protection locked="0"/>
    </xf>
    <xf numFmtId="172" fontId="5" fillId="7" borderId="6" xfId="1" applyNumberFormat="1" applyFont="1" applyFill="1" applyBorder="1" applyAlignment="1" applyProtection="1">
      <alignment horizontal="right"/>
      <protection locked="0"/>
    </xf>
    <xf numFmtId="172" fontId="5" fillId="0" borderId="17" xfId="1" applyNumberFormat="1" applyFont="1" applyBorder="1" applyAlignment="1" applyProtection="1">
      <alignment horizontal="right"/>
      <protection locked="0"/>
    </xf>
    <xf numFmtId="172" fontId="5" fillId="0" borderId="36" xfId="1" applyNumberFormat="1" applyFont="1" applyBorder="1" applyAlignment="1" applyProtection="1">
      <alignment horizontal="right"/>
      <protection locked="0"/>
    </xf>
    <xf numFmtId="172" fontId="5" fillId="3" borderId="7" xfId="1" applyNumberFormat="1" applyFont="1" applyFill="1" applyBorder="1" applyAlignment="1" applyProtection="1">
      <alignment horizontal="right"/>
      <protection locked="0"/>
    </xf>
    <xf numFmtId="172" fontId="5" fillId="0" borderId="40" xfId="1" applyNumberFormat="1" applyFont="1" applyFill="1" applyBorder="1" applyAlignment="1" applyProtection="1">
      <alignment horizontal="right"/>
      <protection locked="0"/>
    </xf>
    <xf numFmtId="172" fontId="5" fillId="0" borderId="70" xfId="1" applyNumberFormat="1" applyFont="1" applyBorder="1" applyAlignment="1" applyProtection="1">
      <alignment horizontal="right"/>
      <protection locked="0"/>
    </xf>
    <xf numFmtId="172" fontId="5" fillId="3" borderId="42" xfId="1" applyNumberFormat="1" applyFont="1" applyFill="1" applyBorder="1" applyAlignment="1" applyProtection="1">
      <alignment horizontal="right"/>
      <protection locked="0"/>
    </xf>
    <xf numFmtId="172" fontId="5" fillId="3" borderId="62" xfId="1" applyNumberFormat="1" applyFont="1" applyFill="1" applyBorder="1" applyAlignment="1" applyProtection="1">
      <alignment horizontal="right"/>
      <protection locked="0"/>
    </xf>
    <xf numFmtId="172" fontId="5" fillId="3" borderId="52" xfId="1" applyNumberFormat="1" applyFont="1" applyFill="1" applyBorder="1" applyAlignment="1" applyProtection="1">
      <alignment horizontal="right"/>
      <protection locked="0"/>
    </xf>
    <xf numFmtId="172" fontId="5" fillId="3" borderId="17" xfId="1" applyNumberFormat="1" applyFont="1" applyFill="1" applyBorder="1" applyAlignment="1" applyProtection="1">
      <alignment horizontal="right"/>
      <protection locked="0"/>
    </xf>
    <xf numFmtId="172" fontId="5" fillId="0" borderId="32" xfId="1" applyNumberFormat="1" applyFont="1" applyFill="1" applyBorder="1" applyAlignment="1" applyProtection="1">
      <alignment horizontal="right"/>
      <protection locked="0"/>
    </xf>
    <xf numFmtId="172" fontId="42" fillId="7" borderId="6" xfId="1" applyNumberFormat="1" applyFont="1" applyFill="1" applyBorder="1" applyAlignment="1" applyProtection="1">
      <alignment horizontal="right"/>
      <protection locked="0"/>
    </xf>
    <xf numFmtId="172" fontId="42" fillId="7" borderId="6" xfId="0" applyNumberFormat="1" applyFont="1" applyFill="1" applyBorder="1" applyProtection="1">
      <protection locked="0"/>
    </xf>
    <xf numFmtId="172" fontId="37" fillId="4" borderId="33" xfId="1" applyNumberFormat="1" applyFont="1" applyFill="1" applyBorder="1" applyAlignment="1" applyProtection="1">
      <alignment horizontal="right"/>
      <protection locked="0"/>
    </xf>
    <xf numFmtId="172" fontId="5" fillId="5" borderId="2" xfId="0" applyNumberFormat="1" applyFont="1" applyFill="1" applyBorder="1" applyAlignment="1" applyProtection="1">
      <alignment horizontal="right"/>
      <protection locked="0"/>
    </xf>
    <xf numFmtId="172" fontId="37" fillId="5" borderId="6" xfId="0" applyNumberFormat="1" applyFont="1" applyFill="1" applyBorder="1" applyAlignment="1" applyProtection="1">
      <alignment horizontal="right"/>
      <protection locked="0"/>
    </xf>
    <xf numFmtId="172" fontId="5" fillId="0" borderId="40" xfId="0" applyNumberFormat="1" applyFont="1" applyBorder="1" applyAlignment="1" applyProtection="1">
      <alignment horizontal="right"/>
      <protection locked="0"/>
    </xf>
    <xf numFmtId="172" fontId="5" fillId="4" borderId="70" xfId="1" applyNumberFormat="1" applyFont="1" applyFill="1" applyBorder="1" applyAlignment="1" applyProtection="1">
      <alignment horizontal="right"/>
      <protection locked="0"/>
    </xf>
    <xf numFmtId="172" fontId="5" fillId="3" borderId="42" xfId="0" applyNumberFormat="1" applyFont="1" applyFill="1" applyBorder="1" applyAlignment="1" applyProtection="1">
      <alignment horizontal="right"/>
      <protection locked="0"/>
    </xf>
    <xf numFmtId="172" fontId="5" fillId="4" borderId="44" xfId="1" applyNumberFormat="1" applyFont="1" applyFill="1" applyBorder="1" applyAlignment="1" applyProtection="1">
      <alignment horizontal="right"/>
      <protection locked="0"/>
    </xf>
    <xf numFmtId="172" fontId="5" fillId="4" borderId="65" xfId="1" applyNumberFormat="1" applyFont="1" applyFill="1" applyBorder="1" applyAlignment="1" applyProtection="1">
      <alignment horizontal="right"/>
      <protection locked="0"/>
    </xf>
    <xf numFmtId="172" fontId="5" fillId="4" borderId="113" xfId="1" applyNumberFormat="1" applyFont="1" applyFill="1" applyBorder="1" applyAlignment="1" applyProtection="1">
      <alignment horizontal="right"/>
      <protection locked="0"/>
    </xf>
    <xf numFmtId="172" fontId="5" fillId="3" borderId="52" xfId="0" applyNumberFormat="1" applyFont="1" applyFill="1" applyBorder="1" applyAlignment="1" applyProtection="1">
      <alignment horizontal="right"/>
      <protection locked="0"/>
    </xf>
    <xf numFmtId="172" fontId="5" fillId="0" borderId="56" xfId="0" applyNumberFormat="1" applyFont="1" applyBorder="1" applyAlignment="1" applyProtection="1">
      <alignment horizontal="right"/>
      <protection locked="0"/>
    </xf>
    <xf numFmtId="172" fontId="5" fillId="3" borderId="45" xfId="0" applyNumberFormat="1" applyFont="1" applyFill="1" applyBorder="1" applyAlignment="1" applyProtection="1">
      <alignment horizontal="right"/>
      <protection locked="0"/>
    </xf>
    <xf numFmtId="172" fontId="5" fillId="3" borderId="62" xfId="0" applyNumberFormat="1" applyFont="1" applyFill="1" applyBorder="1" applyAlignment="1" applyProtection="1">
      <alignment horizontal="right"/>
      <protection locked="0"/>
    </xf>
    <xf numFmtId="0" fontId="44" fillId="0" borderId="40" xfId="0" applyFont="1" applyBorder="1" applyProtection="1">
      <protection locked="0"/>
    </xf>
    <xf numFmtId="172" fontId="5" fillId="3" borderId="88" xfId="0" applyNumberFormat="1" applyFont="1" applyFill="1" applyBorder="1" applyAlignment="1" applyProtection="1">
      <alignment horizontal="right"/>
      <protection locked="0"/>
    </xf>
    <xf numFmtId="172" fontId="5" fillId="4" borderId="32" xfId="1" applyNumberFormat="1" applyFont="1" applyFill="1" applyBorder="1" applyAlignment="1" applyProtection="1">
      <alignment horizontal="right"/>
      <protection locked="0"/>
    </xf>
    <xf numFmtId="172" fontId="5" fillId="4" borderId="36" xfId="1" applyNumberFormat="1" applyFont="1" applyFill="1" applyBorder="1" applyAlignment="1" applyProtection="1">
      <alignment horizontal="right"/>
      <protection locked="0"/>
    </xf>
    <xf numFmtId="172" fontId="37" fillId="5" borderId="2" xfId="1" applyNumberFormat="1" applyFont="1" applyFill="1" applyBorder="1" applyAlignment="1" applyProtection="1">
      <alignment horizontal="right"/>
      <protection locked="0"/>
    </xf>
    <xf numFmtId="172" fontId="37" fillId="5" borderId="6" xfId="1" applyNumberFormat="1" applyFont="1" applyFill="1" applyBorder="1" applyAlignment="1" applyProtection="1">
      <alignment horizontal="right" vertical="center"/>
      <protection locked="0"/>
    </xf>
    <xf numFmtId="172" fontId="5" fillId="35" borderId="2" xfId="1" applyNumberFormat="1" applyFont="1" applyFill="1" applyBorder="1" applyAlignment="1" applyProtection="1">
      <alignment horizontal="right"/>
      <protection locked="0"/>
    </xf>
    <xf numFmtId="172" fontId="5" fillId="35" borderId="6" xfId="1" applyNumberFormat="1" applyFont="1" applyFill="1" applyBorder="1" applyAlignment="1" applyProtection="1">
      <alignment horizontal="right"/>
      <protection locked="0"/>
    </xf>
    <xf numFmtId="172" fontId="5" fillId="0" borderId="0" xfId="1" applyNumberFormat="1" applyFont="1" applyBorder="1" applyAlignment="1" applyProtection="1">
      <alignment horizontal="right"/>
      <protection locked="0"/>
    </xf>
    <xf numFmtId="172" fontId="5" fillId="0" borderId="51" xfId="1" applyNumberFormat="1" applyFont="1" applyBorder="1" applyAlignment="1" applyProtection="1">
      <alignment horizontal="right"/>
      <protection locked="0"/>
    </xf>
    <xf numFmtId="172" fontId="5" fillId="3" borderId="7" xfId="34" applyNumberFormat="1" applyFont="1" applyFill="1" applyBorder="1" applyAlignment="1" applyProtection="1">
      <alignment horizontal="right"/>
      <protection locked="0"/>
    </xf>
    <xf numFmtId="172" fontId="42" fillId="35" borderId="2" xfId="1" applyNumberFormat="1" applyFont="1" applyFill="1" applyBorder="1" applyAlignment="1" applyProtection="1">
      <alignment horizontal="right"/>
      <protection locked="0"/>
    </xf>
    <xf numFmtId="172" fontId="42" fillId="35" borderId="6" xfId="1" applyNumberFormat="1" applyFont="1" applyFill="1" applyBorder="1" applyAlignment="1" applyProtection="1">
      <alignment horizontal="right"/>
      <protection locked="0"/>
    </xf>
    <xf numFmtId="172" fontId="37" fillId="6" borderId="2" xfId="1" applyNumberFormat="1" applyFont="1" applyFill="1" applyBorder="1" applyAlignment="1" applyProtection="1">
      <alignment horizontal="right"/>
      <protection locked="0"/>
    </xf>
    <xf numFmtId="172" fontId="37" fillId="6" borderId="6" xfId="1" applyNumberFormat="1" applyFont="1" applyFill="1" applyBorder="1" applyAlignment="1" applyProtection="1">
      <alignment horizontal="right" vertical="center"/>
      <protection locked="0"/>
    </xf>
    <xf numFmtId="172" fontId="4" fillId="3" borderId="7" xfId="1" applyNumberFormat="1" applyFont="1" applyFill="1" applyBorder="1" applyAlignment="1" applyProtection="1">
      <alignment horizontal="right"/>
      <protection locked="0"/>
    </xf>
    <xf numFmtId="172" fontId="5" fillId="0" borderId="53" xfId="0" applyNumberFormat="1" applyFont="1" applyBorder="1" applyAlignment="1" applyProtection="1">
      <alignment horizontal="right" vertical="center" wrapText="1"/>
      <protection locked="0"/>
    </xf>
    <xf numFmtId="172" fontId="5" fillId="0" borderId="45" xfId="1" applyNumberFormat="1" applyFont="1" applyBorder="1" applyAlignment="1" applyProtection="1">
      <alignment horizontal="right"/>
      <protection locked="0"/>
    </xf>
    <xf numFmtId="172" fontId="5" fillId="0" borderId="51" xfId="0" applyNumberFormat="1" applyFont="1" applyBorder="1" applyAlignment="1" applyProtection="1">
      <alignment horizontal="right"/>
      <protection locked="0"/>
    </xf>
    <xf numFmtId="172" fontId="5" fillId="0" borderId="44" xfId="1" applyNumberFormat="1" applyFont="1" applyFill="1" applyBorder="1" applyAlignment="1" applyProtection="1">
      <alignment horizontal="right"/>
      <protection locked="0"/>
    </xf>
    <xf numFmtId="172" fontId="5" fillId="0" borderId="65" xfId="1" applyNumberFormat="1" applyFont="1" applyFill="1" applyBorder="1" applyAlignment="1" applyProtection="1">
      <alignment horizontal="right"/>
      <protection locked="0"/>
    </xf>
    <xf numFmtId="172" fontId="5" fillId="3" borderId="7" xfId="216" applyNumberFormat="1" applyFont="1" applyFill="1" applyBorder="1" applyAlignment="1" applyProtection="1">
      <alignment horizontal="right"/>
      <protection locked="0"/>
    </xf>
    <xf numFmtId="172" fontId="5" fillId="0" borderId="7" xfId="216" applyNumberFormat="1" applyFont="1" applyBorder="1" applyAlignment="1" applyProtection="1">
      <alignment horizontal="right"/>
      <protection locked="0"/>
    </xf>
    <xf numFmtId="172" fontId="0" fillId="3" borderId="7" xfId="22" applyNumberFormat="1" applyFont="1" applyFill="1" applyBorder="1" applyAlignment="1" applyProtection="1">
      <alignment horizontal="right"/>
      <protection locked="0"/>
    </xf>
    <xf numFmtId="172" fontId="5" fillId="0" borderId="56" xfId="1" applyNumberFormat="1" applyFont="1" applyFill="1" applyBorder="1" applyAlignment="1" applyProtection="1">
      <alignment horizontal="right"/>
      <protection locked="0"/>
    </xf>
    <xf numFmtId="172" fontId="5" fillId="3" borderId="17" xfId="0" applyNumberFormat="1" applyFont="1" applyFill="1" applyBorder="1" applyAlignment="1" applyProtection="1">
      <alignment horizontal="right"/>
      <protection locked="0"/>
    </xf>
    <xf numFmtId="172" fontId="5" fillId="0" borderId="7" xfId="34" applyNumberFormat="1" applyFont="1" applyBorder="1" applyAlignment="1" applyProtection="1">
      <alignment horizontal="right"/>
      <protection locked="0"/>
    </xf>
    <xf numFmtId="172" fontId="5" fillId="3" borderId="17" xfId="0" applyNumberFormat="1" applyFont="1" applyFill="1" applyBorder="1" applyAlignment="1" applyProtection="1">
      <alignment horizontal="center"/>
      <protection locked="0"/>
    </xf>
    <xf numFmtId="172" fontId="4" fillId="2" borderId="91" xfId="1" applyNumberFormat="1" applyFont="1" applyFill="1" applyBorder="1" applyAlignment="1" applyProtection="1">
      <alignment horizontal="center" vertical="center" wrapText="1"/>
      <protection locked="0"/>
    </xf>
    <xf numFmtId="172" fontId="4" fillId="2" borderId="92" xfId="0" applyNumberFormat="1" applyFont="1" applyFill="1" applyBorder="1" applyAlignment="1" applyProtection="1">
      <alignment horizontal="right" vertical="center"/>
      <protection locked="0"/>
    </xf>
    <xf numFmtId="172" fontId="42" fillId="0" borderId="2" xfId="1" applyNumberFormat="1" applyFont="1" applyFill="1" applyBorder="1" applyAlignment="1" applyProtection="1">
      <alignment horizontal="center" vertical="center" wrapText="1"/>
      <protection locked="0"/>
    </xf>
    <xf numFmtId="172" fontId="42" fillId="3" borderId="2" xfId="1" applyNumberFormat="1" applyFont="1" applyFill="1" applyBorder="1" applyAlignment="1" applyProtection="1">
      <alignment horizontal="right"/>
      <protection locked="0"/>
    </xf>
    <xf numFmtId="172" fontId="4" fillId="0" borderId="94" xfId="1" applyNumberFormat="1" applyFont="1" applyBorder="1" applyAlignment="1" applyProtection="1">
      <alignment horizontal="right"/>
      <protection locked="0"/>
    </xf>
    <xf numFmtId="172" fontId="4" fillId="0" borderId="47" xfId="1" applyNumberFormat="1" applyFont="1" applyBorder="1" applyAlignment="1" applyProtection="1">
      <alignment horizontal="right"/>
      <protection locked="0"/>
    </xf>
    <xf numFmtId="172" fontId="4" fillId="0" borderId="69" xfId="1" applyNumberFormat="1" applyFont="1" applyBorder="1" applyAlignment="1" applyProtection="1">
      <alignment horizontal="right"/>
      <protection locked="0"/>
    </xf>
    <xf numFmtId="172" fontId="42" fillId="4" borderId="33" xfId="1" applyNumberFormat="1" applyFont="1" applyFill="1" applyBorder="1" applyAlignment="1" applyProtection="1">
      <alignment horizontal="right"/>
      <protection locked="0"/>
    </xf>
    <xf numFmtId="172" fontId="4" fillId="7" borderId="2" xfId="1" applyNumberFormat="1" applyFont="1" applyFill="1" applyBorder="1" applyAlignment="1" applyProtection="1">
      <alignment horizontal="right"/>
      <protection locked="0"/>
    </xf>
    <xf numFmtId="172" fontId="4" fillId="7" borderId="6" xfId="1" applyNumberFormat="1" applyFont="1" applyFill="1" applyBorder="1" applyAlignment="1" applyProtection="1">
      <alignment horizontal="right"/>
      <protection locked="0"/>
    </xf>
    <xf numFmtId="172" fontId="4" fillId="0" borderId="53" xfId="0" applyNumberFormat="1" applyFont="1" applyBorder="1" applyAlignment="1" applyProtection="1">
      <alignment horizontal="left" vertical="center" wrapText="1"/>
      <protection locked="0"/>
    </xf>
    <xf numFmtId="172" fontId="4" fillId="3" borderId="42" xfId="1" applyNumberFormat="1" applyFont="1" applyFill="1" applyBorder="1" applyAlignment="1" applyProtection="1">
      <alignment horizontal="right"/>
      <protection locked="0"/>
    </xf>
    <xf numFmtId="172" fontId="4" fillId="0" borderId="40" xfId="1" applyNumberFormat="1" applyFont="1" applyFill="1" applyBorder="1" applyAlignment="1" applyProtection="1">
      <alignment horizontal="right"/>
      <protection locked="0"/>
    </xf>
    <xf numFmtId="172" fontId="4" fillId="3" borderId="40" xfId="1" applyNumberFormat="1" applyFont="1" applyFill="1" applyBorder="1" applyAlignment="1" applyProtection="1">
      <alignment horizontal="right"/>
      <protection locked="0"/>
    </xf>
    <xf numFmtId="172" fontId="4" fillId="3" borderId="17" xfId="1" applyNumberFormat="1" applyFont="1" applyFill="1" applyBorder="1" applyAlignment="1" applyProtection="1">
      <alignment horizontal="right"/>
      <protection locked="0"/>
    </xf>
    <xf numFmtId="172" fontId="42" fillId="7" borderId="2" xfId="1" applyNumberFormat="1" applyFont="1" applyFill="1" applyBorder="1" applyAlignment="1" applyProtection="1">
      <alignment horizontal="right"/>
      <protection locked="0"/>
    </xf>
    <xf numFmtId="172" fontId="42" fillId="7" borderId="6" xfId="1" applyNumberFormat="1" applyFont="1" applyFill="1" applyBorder="1" applyAlignment="1" applyProtection="1">
      <alignment horizontal="right" vertical="center"/>
      <protection locked="0"/>
    </xf>
    <xf numFmtId="172" fontId="4" fillId="0" borderId="40" xfId="1" applyNumberFormat="1" applyFont="1" applyBorder="1" applyAlignment="1" applyProtection="1">
      <alignment horizontal="right"/>
      <protection locked="0"/>
    </xf>
    <xf numFmtId="172" fontId="4" fillId="0" borderId="41" xfId="1" applyNumberFormat="1" applyFont="1" applyBorder="1" applyAlignment="1" applyProtection="1">
      <alignment horizontal="right"/>
      <protection locked="0"/>
    </xf>
    <xf numFmtId="172" fontId="4" fillId="0" borderId="97" xfId="0" applyNumberFormat="1" applyFont="1" applyBorder="1" applyAlignment="1" applyProtection="1">
      <alignment horizontal="right"/>
      <protection locked="0"/>
    </xf>
    <xf numFmtId="172" fontId="4" fillId="0" borderId="98" xfId="0" applyNumberFormat="1" applyFont="1" applyBorder="1" applyAlignment="1" applyProtection="1">
      <alignment horizontal="right"/>
      <protection locked="0"/>
    </xf>
    <xf numFmtId="172" fontId="4" fillId="3" borderId="89" xfId="0" applyNumberFormat="1" applyFont="1" applyFill="1" applyBorder="1" applyAlignment="1" applyProtection="1">
      <alignment horizontal="right"/>
      <protection locked="0"/>
    </xf>
    <xf numFmtId="172" fontId="4" fillId="4" borderId="100" xfId="1" applyNumberFormat="1" applyFont="1" applyFill="1" applyBorder="1" applyAlignment="1" applyProtection="1">
      <alignment horizontal="right"/>
      <protection locked="0"/>
    </xf>
    <xf numFmtId="172" fontId="4" fillId="3" borderId="103" xfId="0" applyNumberFormat="1" applyFont="1" applyFill="1" applyBorder="1" applyAlignment="1" applyProtection="1">
      <alignment horizontal="right"/>
      <protection locked="0"/>
    </xf>
    <xf numFmtId="172" fontId="4" fillId="0" borderId="97" xfId="1" applyNumberFormat="1" applyFont="1" applyBorder="1" applyAlignment="1" applyProtection="1">
      <alignment horizontal="right"/>
      <protection locked="0"/>
    </xf>
    <xf numFmtId="172" fontId="4" fillId="3" borderId="89" xfId="1" applyNumberFormat="1" applyFont="1" applyFill="1" applyBorder="1" applyAlignment="1" applyProtection="1">
      <alignment horizontal="right"/>
      <protection locked="0"/>
    </xf>
    <xf numFmtId="172" fontId="4" fillId="3" borderId="4" xfId="1" applyNumberFormat="1" applyFont="1" applyFill="1" applyBorder="1" applyAlignment="1" applyProtection="1">
      <alignment horizontal="right"/>
      <protection locked="0"/>
    </xf>
    <xf numFmtId="172" fontId="42" fillId="5" borderId="2" xfId="1" applyNumberFormat="1" applyFont="1" applyFill="1" applyBorder="1" applyAlignment="1" applyProtection="1">
      <alignment horizontal="right"/>
      <protection locked="0"/>
    </xf>
    <xf numFmtId="172" fontId="42" fillId="5" borderId="6" xfId="1" applyNumberFormat="1" applyFont="1" applyFill="1" applyBorder="1" applyAlignment="1" applyProtection="1">
      <alignment horizontal="right" vertical="center"/>
      <protection locked="0"/>
    </xf>
    <xf numFmtId="172" fontId="42" fillId="4" borderId="55" xfId="1" applyNumberFormat="1" applyFont="1" applyFill="1" applyBorder="1" applyAlignment="1" applyProtection="1">
      <alignment horizontal="right"/>
      <protection locked="0"/>
    </xf>
    <xf numFmtId="172" fontId="4" fillId="0" borderId="17" xfId="1" applyNumberFormat="1" applyFont="1" applyBorder="1" applyAlignment="1" applyProtection="1">
      <alignment horizontal="right"/>
      <protection locked="0"/>
    </xf>
    <xf numFmtId="172" fontId="4" fillId="0" borderId="36" xfId="1" applyNumberFormat="1" applyFont="1" applyBorder="1" applyAlignment="1" applyProtection="1">
      <alignment horizontal="right"/>
      <protection locked="0"/>
    </xf>
    <xf numFmtId="172" fontId="42" fillId="35" borderId="6" xfId="1" applyNumberFormat="1" applyFont="1" applyFill="1" applyBorder="1" applyAlignment="1" applyProtection="1">
      <alignment horizontal="right" vertical="center"/>
      <protection locked="0"/>
    </xf>
    <xf numFmtId="174" fontId="0" fillId="3" borderId="7" xfId="22" applyNumberFormat="1" applyFont="1" applyFill="1" applyBorder="1" applyAlignment="1" applyProtection="1">
      <alignment horizontal="right"/>
      <protection locked="0"/>
    </xf>
    <xf numFmtId="172" fontId="5" fillId="3" borderId="67" xfId="1" applyNumberFormat="1" applyFont="1" applyFill="1" applyBorder="1" applyAlignment="1" applyProtection="1">
      <alignment horizontal="right"/>
      <protection locked="0"/>
    </xf>
    <xf numFmtId="172" fontId="5" fillId="0" borderId="68" xfId="1" applyNumberFormat="1" applyFont="1" applyBorder="1" applyAlignment="1" applyProtection="1">
      <alignment horizontal="right"/>
      <protection locked="0"/>
    </xf>
    <xf numFmtId="44" fontId="43" fillId="0" borderId="0" xfId="0" applyNumberFormat="1" applyFont="1" applyAlignment="1" applyProtection="1">
      <alignment horizontal="right"/>
      <protection locked="0"/>
    </xf>
    <xf numFmtId="44" fontId="5" fillId="0" borderId="0" xfId="0" applyNumberFormat="1" applyFont="1" applyAlignment="1" applyProtection="1">
      <alignment horizontal="right"/>
      <protection locked="0"/>
    </xf>
    <xf numFmtId="44" fontId="4" fillId="2" borderId="29" xfId="0" applyNumberFormat="1" applyFont="1" applyFill="1" applyBorder="1" applyAlignment="1" applyProtection="1">
      <alignment horizontal="right" vertical="center"/>
      <protection locked="0"/>
    </xf>
    <xf numFmtId="44" fontId="37" fillId="0" borderId="0" xfId="0" applyNumberFormat="1" applyFont="1" applyAlignment="1" applyProtection="1">
      <alignment horizontal="right" vertical="center"/>
      <protection locked="0"/>
    </xf>
    <xf numFmtId="44" fontId="5" fillId="8" borderId="55" xfId="0" applyNumberFormat="1" applyFont="1" applyFill="1" applyBorder="1" applyAlignment="1" applyProtection="1">
      <alignment horizontal="right"/>
      <protection locked="0"/>
    </xf>
    <xf numFmtId="44" fontId="5" fillId="0" borderId="32" xfId="1" applyNumberFormat="1" applyFont="1" applyBorder="1" applyAlignment="1" applyProtection="1">
      <alignment horizontal="right"/>
      <protection locked="0"/>
    </xf>
    <xf numFmtId="44" fontId="37" fillId="3" borderId="60" xfId="0" applyNumberFormat="1" applyFont="1" applyFill="1" applyBorder="1" applyAlignment="1" applyProtection="1">
      <alignment horizontal="right" vertical="center"/>
      <protection locked="0"/>
    </xf>
    <xf numFmtId="44" fontId="37" fillId="4" borderId="0" xfId="0" applyNumberFormat="1" applyFont="1" applyFill="1" applyAlignment="1" applyProtection="1">
      <alignment horizontal="right"/>
      <protection locked="0"/>
    </xf>
    <xf numFmtId="44" fontId="5" fillId="7" borderId="6" xfId="1" applyNumberFormat="1" applyFont="1" applyFill="1" applyBorder="1" applyAlignment="1" applyProtection="1">
      <alignment horizontal="right"/>
      <protection locked="0"/>
    </xf>
    <xf numFmtId="44" fontId="5" fillId="0" borderId="36" xfId="1" applyNumberFormat="1" applyFont="1" applyBorder="1" applyAlignment="1" applyProtection="1">
      <alignment horizontal="right"/>
      <protection locked="0"/>
    </xf>
    <xf numFmtId="44" fontId="5" fillId="0" borderId="70" xfId="1" applyNumberFormat="1" applyFont="1" applyBorder="1" applyAlignment="1" applyProtection="1">
      <alignment horizontal="right"/>
      <protection locked="0"/>
    </xf>
    <xf numFmtId="44" fontId="5" fillId="0" borderId="32" xfId="1" applyNumberFormat="1" applyFont="1" applyFill="1" applyBorder="1" applyAlignment="1" applyProtection="1">
      <alignment horizontal="right"/>
      <protection locked="0"/>
    </xf>
    <xf numFmtId="44" fontId="5" fillId="0" borderId="51" xfId="0" applyNumberFormat="1" applyFont="1" applyBorder="1" applyAlignment="1" applyProtection="1">
      <alignment horizontal="right"/>
      <protection locked="0"/>
    </xf>
    <xf numFmtId="44" fontId="42" fillId="7" borderId="6" xfId="0" applyNumberFormat="1" applyFont="1" applyFill="1" applyBorder="1" applyProtection="1">
      <protection locked="0"/>
    </xf>
    <xf numFmtId="44" fontId="37" fillId="4" borderId="33" xfId="1" applyNumberFormat="1" applyFont="1" applyFill="1" applyBorder="1" applyAlignment="1" applyProtection="1">
      <alignment horizontal="right"/>
      <protection locked="0"/>
    </xf>
    <xf numFmtId="44" fontId="37" fillId="5" borderId="6" xfId="0" applyNumberFormat="1" applyFont="1" applyFill="1" applyBorder="1" applyAlignment="1" applyProtection="1">
      <alignment horizontal="right"/>
      <protection locked="0"/>
    </xf>
    <xf numFmtId="44" fontId="5" fillId="4" borderId="70" xfId="1" applyNumberFormat="1" applyFont="1" applyFill="1" applyBorder="1" applyAlignment="1" applyProtection="1">
      <alignment horizontal="right"/>
      <protection locked="0"/>
    </xf>
    <xf numFmtId="44" fontId="5" fillId="4" borderId="44" xfId="1" applyNumberFormat="1" applyFont="1" applyFill="1" applyBorder="1" applyAlignment="1" applyProtection="1">
      <alignment horizontal="right"/>
      <protection locked="0"/>
    </xf>
    <xf numFmtId="44" fontId="5" fillId="4" borderId="65" xfId="1" applyNumberFormat="1" applyFont="1" applyFill="1" applyBorder="1" applyAlignment="1" applyProtection="1">
      <alignment horizontal="right"/>
      <protection locked="0"/>
    </xf>
    <xf numFmtId="44" fontId="5" fillId="4" borderId="113" xfId="1" applyNumberFormat="1" applyFont="1" applyFill="1" applyBorder="1" applyAlignment="1" applyProtection="1">
      <alignment horizontal="right"/>
      <protection locked="0"/>
    </xf>
    <xf numFmtId="44" fontId="5" fillId="4" borderId="32" xfId="1" applyNumberFormat="1" applyFont="1" applyFill="1" applyBorder="1" applyAlignment="1" applyProtection="1">
      <alignment horizontal="right"/>
      <protection locked="0"/>
    </xf>
    <xf numFmtId="44" fontId="5" fillId="4" borderId="36" xfId="1" applyNumberFormat="1" applyFont="1" applyFill="1" applyBorder="1" applyAlignment="1" applyProtection="1">
      <alignment horizontal="right"/>
      <protection locked="0"/>
    </xf>
    <xf numFmtId="44" fontId="37" fillId="5" borderId="6" xfId="1" applyNumberFormat="1" applyFont="1" applyFill="1" applyBorder="1" applyAlignment="1" applyProtection="1">
      <alignment horizontal="right" vertical="center"/>
      <protection locked="0"/>
    </xf>
    <xf numFmtId="44" fontId="5" fillId="35" borderId="6" xfId="1" applyNumberFormat="1" applyFont="1" applyFill="1" applyBorder="1" applyAlignment="1" applyProtection="1">
      <alignment horizontal="right"/>
      <protection locked="0"/>
    </xf>
    <xf numFmtId="44" fontId="5" fillId="0" borderId="51" xfId="1" applyNumberFormat="1" applyFont="1" applyBorder="1" applyAlignment="1" applyProtection="1">
      <alignment horizontal="right"/>
      <protection locked="0"/>
    </xf>
    <xf numFmtId="44" fontId="42" fillId="35" borderId="6" xfId="1" applyNumberFormat="1" applyFont="1" applyFill="1" applyBorder="1" applyAlignment="1" applyProtection="1">
      <alignment horizontal="right"/>
      <protection locked="0"/>
    </xf>
    <xf numFmtId="44" fontId="37" fillId="6" borderId="6" xfId="1" applyNumberFormat="1" applyFont="1" applyFill="1" applyBorder="1" applyAlignment="1" applyProtection="1">
      <alignment horizontal="right" vertical="center"/>
      <protection locked="0"/>
    </xf>
    <xf numFmtId="172" fontId="5" fillId="0" borderId="45" xfId="1" applyNumberFormat="1" applyFont="1" applyFill="1" applyBorder="1" applyAlignment="1" applyProtection="1">
      <alignment horizontal="right"/>
      <protection locked="0"/>
    </xf>
    <xf numFmtId="172" fontId="5" fillId="0" borderId="40" xfId="0" applyNumberFormat="1" applyFont="1" applyFill="1" applyBorder="1" applyAlignment="1" applyProtection="1">
      <alignment horizontal="right"/>
      <protection locked="0"/>
    </xf>
    <xf numFmtId="172" fontId="37" fillId="2" borderId="28" xfId="1" applyNumberFormat="1" applyFont="1" applyFill="1" applyBorder="1" applyAlignment="1" applyProtection="1">
      <alignment horizontal="center" vertical="center" wrapText="1"/>
      <protection locked="0"/>
    </xf>
    <xf numFmtId="172" fontId="37" fillId="2" borderId="29" xfId="0" applyNumberFormat="1" applyFont="1" applyFill="1" applyBorder="1" applyAlignment="1" applyProtection="1">
      <alignment horizontal="right" vertical="center"/>
      <protection locked="0"/>
    </xf>
    <xf numFmtId="172" fontId="5" fillId="33" borderId="2" xfId="0" applyNumberFormat="1" applyFont="1" applyFill="1" applyBorder="1" applyAlignment="1" applyProtection="1">
      <alignment horizontal="right"/>
      <protection locked="0"/>
    </xf>
    <xf numFmtId="172" fontId="5" fillId="33" borderId="6" xfId="0" applyNumberFormat="1" applyFont="1" applyFill="1" applyBorder="1" applyAlignment="1" applyProtection="1">
      <alignment horizontal="right"/>
      <protection locked="0"/>
    </xf>
    <xf numFmtId="172" fontId="5" fillId="0" borderId="7" xfId="1" applyNumberFormat="1" applyFont="1" applyFill="1" applyBorder="1" applyAlignment="1" applyProtection="1">
      <alignment horizontal="right"/>
      <protection locked="0"/>
    </xf>
    <xf numFmtId="172" fontId="42" fillId="33" borderId="12" xfId="0" applyNumberFormat="1" applyFont="1" applyFill="1" applyBorder="1" applyAlignment="1" applyProtection="1">
      <alignment horizontal="right" vertical="center"/>
      <protection locked="0"/>
    </xf>
    <xf numFmtId="172" fontId="42" fillId="33" borderId="13" xfId="0" applyNumberFormat="1" applyFont="1" applyFill="1" applyBorder="1" applyAlignment="1" applyProtection="1">
      <alignment horizontal="right" vertical="center"/>
      <protection locked="0"/>
    </xf>
    <xf numFmtId="0" fontId="0" fillId="0" borderId="0" xfId="0" applyAlignment="1" applyProtection="1">
      <alignment horizontal="left"/>
      <protection locked="0"/>
    </xf>
    <xf numFmtId="172" fontId="0" fillId="0" borderId="0" xfId="0" applyNumberFormat="1" applyAlignment="1" applyProtection="1">
      <alignment horizontal="left"/>
      <protection locked="0"/>
    </xf>
    <xf numFmtId="0" fontId="41" fillId="0" borderId="0" xfId="0" applyFont="1" applyProtection="1">
      <protection locked="0"/>
    </xf>
    <xf numFmtId="172" fontId="41" fillId="0" borderId="0" xfId="0" applyNumberFormat="1" applyFont="1" applyProtection="1">
      <protection locked="0"/>
    </xf>
    <xf numFmtId="0" fontId="41" fillId="36" borderId="2" xfId="0" applyFont="1" applyFill="1" applyBorder="1" applyProtection="1">
      <protection locked="0"/>
    </xf>
    <xf numFmtId="172" fontId="6" fillId="36" borderId="6" xfId="0" applyNumberFormat="1" applyFont="1" applyFill="1" applyBorder="1" applyProtection="1">
      <protection locked="0"/>
    </xf>
    <xf numFmtId="0" fontId="36" fillId="0" borderId="4" xfId="0" applyFont="1" applyBorder="1" applyProtection="1">
      <protection locked="0"/>
    </xf>
    <xf numFmtId="172" fontId="7" fillId="0" borderId="5" xfId="0" applyNumberFormat="1" applyFont="1" applyBorder="1" applyProtection="1">
      <protection locked="0"/>
    </xf>
    <xf numFmtId="0" fontId="36" fillId="36" borderId="12" xfId="0" applyFont="1" applyFill="1" applyBorder="1" applyAlignment="1" applyProtection="1">
      <alignment vertical="center"/>
      <protection locked="0"/>
    </xf>
    <xf numFmtId="172" fontId="7" fillId="36" borderId="13" xfId="0" applyNumberFormat="1" applyFont="1" applyFill="1" applyBorder="1" applyAlignment="1" applyProtection="1">
      <alignment vertical="center"/>
      <protection locked="0"/>
    </xf>
    <xf numFmtId="0" fontId="36" fillId="0" borderId="12" xfId="0" applyFont="1" applyBorder="1" applyProtection="1">
      <protection locked="0"/>
    </xf>
    <xf numFmtId="172" fontId="36" fillId="0" borderId="13" xfId="0" applyNumberFormat="1" applyFont="1" applyBorder="1" applyProtection="1">
      <protection locked="0"/>
    </xf>
    <xf numFmtId="0" fontId="6" fillId="0" borderId="2" xfId="0" applyFont="1" applyBorder="1" applyProtection="1">
      <protection locked="0"/>
    </xf>
    <xf numFmtId="172" fontId="6" fillId="0" borderId="2" xfId="0" applyNumberFormat="1" applyFont="1" applyBorder="1" applyProtection="1">
      <protection locked="0"/>
    </xf>
    <xf numFmtId="0" fontId="36" fillId="0" borderId="15" xfId="0" applyFont="1" applyBorder="1" applyProtection="1">
      <protection locked="0"/>
    </xf>
    <xf numFmtId="172" fontId="36" fillId="0" borderId="16" xfId="0" applyNumberFormat="1" applyFont="1" applyBorder="1" applyProtection="1">
      <protection locked="0"/>
    </xf>
    <xf numFmtId="0" fontId="6" fillId="0" borderId="9" xfId="0" applyFont="1" applyBorder="1" applyProtection="1">
      <protection locked="0"/>
    </xf>
    <xf numFmtId="172" fontId="6" fillId="0" borderId="10" xfId="0" applyNumberFormat="1" applyFont="1" applyBorder="1" applyProtection="1">
      <protection locked="0"/>
    </xf>
    <xf numFmtId="0" fontId="0" fillId="0" borderId="0" xfId="0" applyProtection="1">
      <protection locked="0"/>
    </xf>
    <xf numFmtId="172" fontId="0" fillId="0" borderId="0" xfId="0" applyNumberFormat="1" applyProtection="1">
      <protection locked="0"/>
    </xf>
    <xf numFmtId="0" fontId="4" fillId="0" borderId="5" xfId="24" applyFont="1" applyBorder="1" applyAlignment="1" applyProtection="1">
      <alignment horizontal="left" vertical="top" wrapText="1"/>
    </xf>
    <xf numFmtId="0" fontId="4" fillId="4" borderId="0" xfId="0" applyFont="1" applyFill="1" applyAlignment="1" applyProtection="1">
      <alignment horizontal="left" vertical="center"/>
    </xf>
    <xf numFmtId="0" fontId="4" fillId="0" borderId="63" xfId="0" applyFont="1" applyBorder="1" applyAlignment="1" applyProtection="1">
      <alignment horizontal="left" vertical="center" wrapText="1"/>
    </xf>
    <xf numFmtId="0" fontId="4" fillId="0" borderId="17" xfId="0" applyFont="1" applyBorder="1" applyAlignment="1" applyProtection="1">
      <alignment horizontal="left" vertical="center" wrapText="1"/>
    </xf>
    <xf numFmtId="0" fontId="4" fillId="4" borderId="33" xfId="0" applyFont="1" applyFill="1" applyBorder="1" applyAlignment="1" applyProtection="1">
      <alignment horizontal="left" vertical="center" wrapText="1"/>
    </xf>
    <xf numFmtId="0" fontId="37" fillId="4" borderId="0" xfId="0" applyFont="1" applyFill="1" applyAlignment="1" applyProtection="1">
      <alignment horizontal="left" vertical="center" wrapText="1"/>
    </xf>
    <xf numFmtId="0" fontId="60" fillId="0" borderId="17" xfId="0" applyFont="1" applyBorder="1" applyAlignment="1" applyProtection="1">
      <alignment horizontal="left" vertical="center" wrapText="1"/>
    </xf>
    <xf numFmtId="172" fontId="5" fillId="3" borderId="7" xfId="1" applyNumberFormat="1" applyFont="1" applyFill="1" applyBorder="1" applyAlignment="1" applyProtection="1">
      <alignment horizontal="right"/>
    </xf>
    <xf numFmtId="0" fontId="40" fillId="0" borderId="3" xfId="6" applyFont="1" applyBorder="1" applyAlignment="1" applyProtection="1">
      <alignment horizontal="left" vertical="center" wrapText="1"/>
    </xf>
    <xf numFmtId="0" fontId="40" fillId="0" borderId="4" xfId="6" applyFont="1" applyBorder="1" applyAlignment="1" applyProtection="1">
      <alignment horizontal="left" vertical="center" wrapText="1"/>
    </xf>
    <xf numFmtId="0" fontId="40" fillId="0" borderId="5" xfId="6" applyFont="1" applyBorder="1" applyAlignment="1" applyProtection="1">
      <alignment horizontal="left" vertical="center" wrapText="1"/>
    </xf>
    <xf numFmtId="0" fontId="6" fillId="0" borderId="0" xfId="0" applyFont="1" applyAlignment="1" applyProtection="1">
      <alignment horizontal="left" vertical="top" wrapText="1"/>
    </xf>
    <xf numFmtId="0" fontId="9" fillId="0" borderId="0" xfId="0" applyFont="1" applyAlignment="1" applyProtection="1">
      <alignment horizontal="left"/>
    </xf>
    <xf numFmtId="0" fontId="0" fillId="0" borderId="0" xfId="0" applyAlignment="1" applyProtection="1">
      <alignment horizontal="left"/>
    </xf>
    <xf numFmtId="0" fontId="40" fillId="0" borderId="3" xfId="9" applyFont="1" applyBorder="1" applyAlignment="1" applyProtection="1">
      <alignment horizontal="left" vertical="center" wrapText="1"/>
    </xf>
    <xf numFmtId="0" fontId="40" fillId="0" borderId="4" xfId="9" applyFont="1" applyBorder="1" applyAlignment="1" applyProtection="1">
      <alignment horizontal="left" vertical="center" wrapText="1"/>
    </xf>
    <xf numFmtId="0" fontId="40" fillId="0" borderId="5" xfId="9" applyFont="1" applyBorder="1" applyAlignment="1" applyProtection="1">
      <alignment horizontal="left" vertical="center" wrapText="1"/>
    </xf>
    <xf numFmtId="0" fontId="60" fillId="0" borderId="0" xfId="0" applyFont="1" applyAlignment="1" applyProtection="1">
      <alignment horizontal="left" vertical="top" wrapText="1"/>
    </xf>
    <xf numFmtId="172" fontId="5" fillId="0" borderId="7" xfId="34" applyNumberFormat="1" applyFont="1" applyFill="1" applyBorder="1" applyAlignment="1" applyProtection="1">
      <alignment horizontal="right"/>
      <protection locked="0"/>
    </xf>
    <xf numFmtId="172" fontId="4" fillId="0" borderId="7" xfId="1" applyNumberFormat="1" applyFont="1" applyFill="1" applyBorder="1" applyAlignment="1" applyProtection="1">
      <alignment horizontal="right"/>
      <protection locked="0"/>
    </xf>
    <xf numFmtId="172" fontId="5" fillId="0" borderId="7" xfId="216" applyNumberFormat="1" applyFont="1" applyFill="1" applyBorder="1" applyAlignment="1" applyProtection="1">
      <alignment horizontal="right"/>
      <protection locked="0"/>
    </xf>
    <xf numFmtId="0" fontId="42" fillId="3" borderId="59" xfId="0" applyFont="1" applyFill="1" applyBorder="1" applyAlignment="1" applyProtection="1">
      <alignment horizontal="left" vertical="center"/>
    </xf>
    <xf numFmtId="172" fontId="4" fillId="2" borderId="91" xfId="1" applyNumberFormat="1" applyFont="1" applyFill="1" applyBorder="1" applyAlignment="1" applyProtection="1">
      <alignment horizontal="right" vertical="center" wrapText="1"/>
      <protection locked="0"/>
    </xf>
    <xf numFmtId="172" fontId="42" fillId="0" borderId="2" xfId="1" applyNumberFormat="1" applyFont="1" applyFill="1" applyBorder="1" applyAlignment="1" applyProtection="1">
      <alignment horizontal="right" vertical="center" wrapText="1"/>
      <protection locked="0"/>
    </xf>
    <xf numFmtId="172" fontId="4" fillId="0" borderId="53" xfId="0" applyNumberFormat="1" applyFont="1" applyBorder="1" applyAlignment="1" applyProtection="1">
      <alignment horizontal="right" vertical="center" wrapText="1"/>
      <protection locked="0"/>
    </xf>
    <xf numFmtId="172" fontId="4" fillId="0" borderId="70" xfId="1" applyNumberFormat="1" applyFont="1" applyBorder="1" applyAlignment="1" applyProtection="1">
      <alignment horizontal="right"/>
      <protection locked="0"/>
    </xf>
    <xf numFmtId="172" fontId="4" fillId="3" borderId="52" xfId="1" applyNumberFormat="1" applyFont="1" applyFill="1" applyBorder="1" applyAlignment="1" applyProtection="1">
      <alignment horizontal="right"/>
      <protection locked="0"/>
    </xf>
    <xf numFmtId="172" fontId="5" fillId="3" borderId="103" xfId="0" applyNumberFormat="1" applyFont="1" applyFill="1" applyBorder="1" applyAlignment="1" applyProtection="1">
      <alignment horizontal="right"/>
      <protection locked="0"/>
    </xf>
    <xf numFmtId="172" fontId="5" fillId="3" borderId="108" xfId="0" applyNumberFormat="1" applyFont="1" applyFill="1" applyBorder="1" applyAlignment="1" applyProtection="1">
      <alignment horizontal="right"/>
      <protection locked="0"/>
    </xf>
    <xf numFmtId="172" fontId="4" fillId="0" borderId="96" xfId="0" applyNumberFormat="1" applyFont="1" applyBorder="1" applyAlignment="1" applyProtection="1">
      <alignment horizontal="right"/>
      <protection locked="0"/>
    </xf>
    <xf numFmtId="172" fontId="4" fillId="0" borderId="88" xfId="0" applyNumberFormat="1" applyFont="1" applyBorder="1" applyAlignment="1" applyProtection="1">
      <alignment horizontal="right"/>
      <protection locked="0"/>
    </xf>
    <xf numFmtId="172" fontId="4" fillId="0" borderId="106" xfId="0" applyNumberFormat="1" applyFont="1" applyBorder="1" applyAlignment="1" applyProtection="1">
      <alignment horizontal="right"/>
      <protection locked="0"/>
    </xf>
    <xf numFmtId="172" fontId="4" fillId="0" borderId="102" xfId="0" applyNumberFormat="1" applyFont="1" applyBorder="1" applyAlignment="1" applyProtection="1">
      <alignment horizontal="right"/>
      <protection locked="0"/>
    </xf>
    <xf numFmtId="172" fontId="4" fillId="0" borderId="107" xfId="0" applyNumberFormat="1" applyFont="1" applyBorder="1" applyAlignment="1" applyProtection="1">
      <alignment horizontal="right"/>
      <protection locked="0"/>
    </xf>
    <xf numFmtId="172" fontId="42" fillId="3" borderId="88" xfId="0" applyNumberFormat="1" applyFont="1" applyFill="1" applyBorder="1" applyAlignment="1" applyProtection="1">
      <alignment horizontal="right"/>
      <protection locked="0"/>
    </xf>
    <xf numFmtId="172" fontId="4" fillId="0" borderId="110" xfId="0" applyNumberFormat="1" applyFont="1" applyBorder="1" applyAlignment="1" applyProtection="1">
      <alignment horizontal="right"/>
      <protection locked="0"/>
    </xf>
    <xf numFmtId="172" fontId="4" fillId="4" borderId="70" xfId="1" applyNumberFormat="1" applyFont="1" applyFill="1" applyBorder="1" applyAlignment="1" applyProtection="1">
      <alignment horizontal="right"/>
      <protection locked="0"/>
    </xf>
    <xf numFmtId="172" fontId="4" fillId="0" borderId="112" xfId="0" applyNumberFormat="1" applyFont="1" applyBorder="1" applyAlignment="1" applyProtection="1">
      <alignment horizontal="right"/>
      <protection locked="0"/>
    </xf>
    <xf numFmtId="172" fontId="4" fillId="4" borderId="113" xfId="1" applyNumberFormat="1" applyFont="1" applyFill="1" applyBorder="1" applyAlignment="1" applyProtection="1">
      <alignment horizontal="right"/>
      <protection locked="0"/>
    </xf>
    <xf numFmtId="172" fontId="4" fillId="4" borderId="36" xfId="1" applyNumberFormat="1" applyFont="1" applyFill="1" applyBorder="1" applyAlignment="1" applyProtection="1">
      <alignment horizontal="right"/>
      <protection locked="0"/>
    </xf>
    <xf numFmtId="172" fontId="42" fillId="3" borderId="119" xfId="0" applyNumberFormat="1" applyFont="1" applyFill="1" applyBorder="1" applyAlignment="1" applyProtection="1">
      <alignment horizontal="right"/>
      <protection locked="0"/>
    </xf>
    <xf numFmtId="172" fontId="4" fillId="4" borderId="120" xfId="1" applyNumberFormat="1" applyFont="1" applyFill="1" applyBorder="1" applyAlignment="1" applyProtection="1">
      <alignment horizontal="right"/>
      <protection locked="0"/>
    </xf>
    <xf numFmtId="172" fontId="4" fillId="3" borderId="7" xfId="216" applyNumberFormat="1" applyFont="1" applyFill="1" applyBorder="1" applyAlignment="1" applyProtection="1">
      <alignment horizontal="right"/>
      <protection locked="0"/>
    </xf>
    <xf numFmtId="175" fontId="42" fillId="0" borderId="0" xfId="240" applyNumberFormat="1" applyFont="1" applyFill="1" applyAlignment="1" applyProtection="1">
      <alignment wrapText="1"/>
      <protection locked="0"/>
    </xf>
    <xf numFmtId="0" fontId="60" fillId="0" borderId="0" xfId="0" applyFont="1" applyAlignment="1" applyProtection="1">
      <alignment vertical="top" wrapText="1"/>
      <protection locked="0"/>
    </xf>
  </cellXfs>
  <cellStyles count="242">
    <cellStyle name="20 % – Poudarek1 2" xfId="35" xr:uid="{00000000-0005-0000-0000-000000000000}"/>
    <cellStyle name="20 % – Poudarek2 2" xfId="36" xr:uid="{00000000-0005-0000-0000-000001000000}"/>
    <cellStyle name="20 % – Poudarek3 2" xfId="37" xr:uid="{00000000-0005-0000-0000-000002000000}"/>
    <cellStyle name="20 % – Poudarek4 2" xfId="38" xr:uid="{00000000-0005-0000-0000-000003000000}"/>
    <cellStyle name="20 % – Poudarek5 2" xfId="39" xr:uid="{00000000-0005-0000-0000-000004000000}"/>
    <cellStyle name="20 % – Poudarek6 2" xfId="40" xr:uid="{00000000-0005-0000-0000-000005000000}"/>
    <cellStyle name="40 % – Poudarek1 2" xfId="41" xr:uid="{00000000-0005-0000-0000-000006000000}"/>
    <cellStyle name="40 % – Poudarek2 2" xfId="42" xr:uid="{00000000-0005-0000-0000-000007000000}"/>
    <cellStyle name="40 % – Poudarek3 2" xfId="43" xr:uid="{00000000-0005-0000-0000-000008000000}"/>
    <cellStyle name="40 % – Poudarek4 2" xfId="44" xr:uid="{00000000-0005-0000-0000-000009000000}"/>
    <cellStyle name="40 % – Poudarek5 2" xfId="45" xr:uid="{00000000-0005-0000-0000-00000A000000}"/>
    <cellStyle name="40 % – Poudarek6 2" xfId="46" xr:uid="{00000000-0005-0000-0000-00000B000000}"/>
    <cellStyle name="60 % – Poudarek1 2" xfId="47" xr:uid="{00000000-0005-0000-0000-00000C000000}"/>
    <cellStyle name="60 % – Poudarek2 2" xfId="48" xr:uid="{00000000-0005-0000-0000-00000D000000}"/>
    <cellStyle name="60 % – Poudarek3 2" xfId="49" xr:uid="{00000000-0005-0000-0000-00000E000000}"/>
    <cellStyle name="60 % – Poudarek4 2" xfId="50" xr:uid="{00000000-0005-0000-0000-00000F000000}"/>
    <cellStyle name="60 % – Poudarek5 2" xfId="51" xr:uid="{00000000-0005-0000-0000-000010000000}"/>
    <cellStyle name="60 % – Poudarek6 2" xfId="52" xr:uid="{00000000-0005-0000-0000-000011000000}"/>
    <cellStyle name="Dobro 2" xfId="53" xr:uid="{00000000-0005-0000-0000-000013000000}"/>
    <cellStyle name="Izhod 2" xfId="54" xr:uid="{00000000-0005-0000-0000-000014000000}"/>
    <cellStyle name="Naslov 1 2" xfId="56" xr:uid="{00000000-0005-0000-0000-000015000000}"/>
    <cellStyle name="Naslov 2 2" xfId="57" xr:uid="{00000000-0005-0000-0000-000016000000}"/>
    <cellStyle name="Naslov 3 2" xfId="58" xr:uid="{00000000-0005-0000-0000-000017000000}"/>
    <cellStyle name="Naslov 4 2" xfId="59" xr:uid="{00000000-0005-0000-0000-000018000000}"/>
    <cellStyle name="Naslov 5" xfId="55" xr:uid="{00000000-0005-0000-0000-000019000000}"/>
    <cellStyle name="Navadno" xfId="0" builtinId="0"/>
    <cellStyle name="Navadno 10" xfId="20" xr:uid="{00000000-0005-0000-0000-00001B000000}"/>
    <cellStyle name="Navadno 10 2" xfId="24" xr:uid="{00000000-0005-0000-0000-00001C000000}"/>
    <cellStyle name="Navadno 10 2 2" xfId="97" xr:uid="{00000000-0005-0000-0000-00001D000000}"/>
    <cellStyle name="Navadno 10 2 3" xfId="192" xr:uid="{00000000-0005-0000-0000-00001C000000}"/>
    <cellStyle name="Navadno 10 3" xfId="79" xr:uid="{00000000-0005-0000-0000-00001D000000}"/>
    <cellStyle name="Navadno 10 3 2" xfId="90" xr:uid="{00000000-0005-0000-0000-00001E000000}"/>
    <cellStyle name="Navadno 10 3 2 2" xfId="98" xr:uid="{00000000-0005-0000-0000-000020000000}"/>
    <cellStyle name="Navadno 10 3 2 3" xfId="99" xr:uid="{00000000-0005-0000-0000-000021000000}"/>
    <cellStyle name="Navadno 10 3 2 4" xfId="202" xr:uid="{00000000-0005-0000-0000-00001E000000}"/>
    <cellStyle name="Navadno 10 3 3" xfId="100" xr:uid="{00000000-0005-0000-0000-000022000000}"/>
    <cellStyle name="Navadno 10 4" xfId="78" xr:uid="{00000000-0005-0000-0000-00001F000000}"/>
    <cellStyle name="Navadno 10 5" xfId="101" xr:uid="{00000000-0005-0000-0000-000024000000}"/>
    <cellStyle name="Navadno 10 6" xfId="213" xr:uid="{00000000-0005-0000-0000-00001B000000}"/>
    <cellStyle name="Navadno 10 7" xfId="218" xr:uid="{00000000-0005-0000-0000-00001B000000}"/>
    <cellStyle name="Navadno 11" xfId="32" xr:uid="{00000000-0005-0000-0000-000020000000}"/>
    <cellStyle name="Navadno 11 2" xfId="33" xr:uid="{00000000-0005-0000-0000-000021000000}"/>
    <cellStyle name="Navadno 11 3" xfId="88" xr:uid="{00000000-0005-0000-0000-000022000000}"/>
    <cellStyle name="Navadno 11 4" xfId="87" xr:uid="{00000000-0005-0000-0000-000023000000}"/>
    <cellStyle name="Navadno 11 4 2" xfId="92" xr:uid="{00000000-0005-0000-0000-000024000000}"/>
    <cellStyle name="Navadno 11 4 3" xfId="102" xr:uid="{00000000-0005-0000-0000-00002A000000}"/>
    <cellStyle name="Navadno 11 4 4" xfId="103" xr:uid="{00000000-0005-0000-0000-00002B000000}"/>
    <cellStyle name="Navadno 12" xfId="34" xr:uid="{00000000-0005-0000-0000-000025000000}"/>
    <cellStyle name="Navadno 12 2" xfId="89" xr:uid="{00000000-0005-0000-0000-000026000000}"/>
    <cellStyle name="Navadno 12 2 2" xfId="104" xr:uid="{00000000-0005-0000-0000-00002E000000}"/>
    <cellStyle name="Navadno 12 2 3" xfId="105" xr:uid="{00000000-0005-0000-0000-00002F000000}"/>
    <cellStyle name="Navadno 13" xfId="94" xr:uid="{00000000-0005-0000-0000-000027000000}"/>
    <cellStyle name="Navadno 13 2" xfId="107" xr:uid="{00000000-0005-0000-0000-000031000000}"/>
    <cellStyle name="Navadno 13 3" xfId="108" xr:uid="{00000000-0005-0000-0000-000032000000}"/>
    <cellStyle name="Navadno 13 4" xfId="109" xr:uid="{00000000-0005-0000-0000-000033000000}"/>
    <cellStyle name="Navadno 13 5" xfId="110" xr:uid="{00000000-0005-0000-0000-000034000000}"/>
    <cellStyle name="Navadno 13 6" xfId="106" xr:uid="{00000000-0005-0000-0000-000030000000}"/>
    <cellStyle name="Navadno 14" xfId="93" xr:uid="{00000000-0005-0000-0000-000028000000}"/>
    <cellStyle name="Navadno 14 10" xfId="111" xr:uid="{00000000-0005-0000-0000-000035000000}"/>
    <cellStyle name="Navadno 14 11" xfId="217" xr:uid="{00000000-0005-0000-0000-000028000000}"/>
    <cellStyle name="Navadno 14 2" xfId="112" xr:uid="{00000000-0005-0000-0000-000036000000}"/>
    <cellStyle name="Navadno 14 2 2" xfId="113" xr:uid="{00000000-0005-0000-0000-000037000000}"/>
    <cellStyle name="Navadno 14 2 2 2" xfId="114" xr:uid="{00000000-0005-0000-0000-000038000000}"/>
    <cellStyle name="Navadno 14 2 2 2 2" xfId="229" xr:uid="{00000000-0005-0000-0000-000038000000}"/>
    <cellStyle name="Navadno 14 2 2 3" xfId="230" xr:uid="{00000000-0005-0000-0000-000037000000}"/>
    <cellStyle name="Navadno 14 2 3" xfId="115" xr:uid="{00000000-0005-0000-0000-000039000000}"/>
    <cellStyle name="Navadno 14 2 3 2" xfId="225" xr:uid="{00000000-0005-0000-0000-000039000000}"/>
    <cellStyle name="Navadno 14 2 4" xfId="116" xr:uid="{00000000-0005-0000-0000-00003A000000}"/>
    <cellStyle name="Navadno 14 2 4 2" xfId="227" xr:uid="{00000000-0005-0000-0000-00003A000000}"/>
    <cellStyle name="Navadno 14 2 5" xfId="231" xr:uid="{00000000-0005-0000-0000-000036000000}"/>
    <cellStyle name="Navadno 14 3" xfId="117" xr:uid="{00000000-0005-0000-0000-00003B000000}"/>
    <cellStyle name="Navadno 14 3 2" xfId="118" xr:uid="{00000000-0005-0000-0000-00003C000000}"/>
    <cellStyle name="Navadno 14 3 2 2" xfId="228" xr:uid="{00000000-0005-0000-0000-00003C000000}"/>
    <cellStyle name="Navadno 14 3 3" xfId="223" xr:uid="{00000000-0005-0000-0000-00003B000000}"/>
    <cellStyle name="Navadno 14 4" xfId="119" xr:uid="{00000000-0005-0000-0000-00003D000000}"/>
    <cellStyle name="Navadno 14 4 2" xfId="224" xr:uid="{00000000-0005-0000-0000-00003D000000}"/>
    <cellStyle name="Navadno 14 5" xfId="120" xr:uid="{00000000-0005-0000-0000-00003E000000}"/>
    <cellStyle name="Navadno 14 5 2" xfId="222" xr:uid="{00000000-0005-0000-0000-00003E000000}"/>
    <cellStyle name="Navadno 14 6" xfId="121" xr:uid="{00000000-0005-0000-0000-00003F000000}"/>
    <cellStyle name="Navadno 14 6 2" xfId="226" xr:uid="{00000000-0005-0000-0000-00003F000000}"/>
    <cellStyle name="Navadno 14 7" xfId="203" xr:uid="{00000000-0005-0000-0000-000028000000}"/>
    <cellStyle name="Navadno 14 7 2" xfId="232" xr:uid="{00000000-0005-0000-0000-000028000000}"/>
    <cellStyle name="Navadno 14 8" xfId="205" xr:uid="{00000000-0005-0000-0000-000028000000}"/>
    <cellStyle name="Navadno 14 8 2" xfId="233" xr:uid="{00000000-0005-0000-0000-000028000000}"/>
    <cellStyle name="Navadno 14 9" xfId="206" xr:uid="{00000000-0005-0000-0000-000028000000}"/>
    <cellStyle name="Navadno 14 9 2" xfId="234" xr:uid="{00000000-0005-0000-0000-000028000000}"/>
    <cellStyle name="Navadno 15" xfId="212" xr:uid="{00000000-0005-0000-0000-000029000000}"/>
    <cellStyle name="Navadno 15 2" xfId="219" xr:uid="{00000000-0005-0000-0000-000029000000}"/>
    <cellStyle name="Navadno 16" xfId="211" xr:uid="{00000000-0005-0000-0000-00002A000000}"/>
    <cellStyle name="Navadno 16 2" xfId="210" xr:uid="{00000000-0005-0000-0000-00002B000000}"/>
    <cellStyle name="Navadno 2" xfId="2" xr:uid="{00000000-0005-0000-0000-000029000000}"/>
    <cellStyle name="Navadno 2 10" xfId="214" xr:uid="{00000000-0005-0000-0000-00002C000000}"/>
    <cellStyle name="Navadno 2 2" xfId="3" xr:uid="{00000000-0005-0000-0000-00002A000000}"/>
    <cellStyle name="Navadno 2 2 2" xfId="122" xr:uid="{00000000-0005-0000-0000-000042000000}"/>
    <cellStyle name="Navadno 2 2 3" xfId="174" xr:uid="{00000000-0005-0000-0000-00002A000000}"/>
    <cellStyle name="Navadno 2 3" xfId="4" xr:uid="{00000000-0005-0000-0000-00002B000000}"/>
    <cellStyle name="Navadno 2 3 2" xfId="123" xr:uid="{00000000-0005-0000-0000-000044000000}"/>
    <cellStyle name="Navadno 2 3 3" xfId="175" xr:uid="{00000000-0005-0000-0000-00002B000000}"/>
    <cellStyle name="Navadno 2 4" xfId="5" xr:uid="{00000000-0005-0000-0000-00002C000000}"/>
    <cellStyle name="Navadno 2 4 2" xfId="124" xr:uid="{00000000-0005-0000-0000-000046000000}"/>
    <cellStyle name="Navadno 2 4 3" xfId="176" xr:uid="{00000000-0005-0000-0000-00002C000000}"/>
    <cellStyle name="Navadno 2 5" xfId="6" xr:uid="{00000000-0005-0000-0000-00002D000000}"/>
    <cellStyle name="Navadno 2 5 2" xfId="125" xr:uid="{00000000-0005-0000-0000-000048000000}"/>
    <cellStyle name="Navadno 2 5 3" xfId="177" xr:uid="{00000000-0005-0000-0000-00002D000000}"/>
    <cellStyle name="Navadno 2 6" xfId="81" xr:uid="{00000000-0005-0000-0000-00002E000000}"/>
    <cellStyle name="Navadno 2 6 2" xfId="126" xr:uid="{00000000-0005-0000-0000-00004A000000}"/>
    <cellStyle name="Navadno 2 7" xfId="127" xr:uid="{00000000-0005-0000-0000-00004B000000}"/>
    <cellStyle name="Navadno 2 8" xfId="128" xr:uid="{00000000-0005-0000-0000-00004C000000}"/>
    <cellStyle name="Navadno 2 9" xfId="173" xr:uid="{00000000-0005-0000-0000-000029000000}"/>
    <cellStyle name="Navadno 3" xfId="7" xr:uid="{00000000-0005-0000-0000-00002F000000}"/>
    <cellStyle name="Navadno 3 2" xfId="8" xr:uid="{00000000-0005-0000-0000-000030000000}"/>
    <cellStyle name="Navadno 3 2 2" xfId="129" xr:uid="{00000000-0005-0000-0000-00004F000000}"/>
    <cellStyle name="Navadno 3 2 3" xfId="179" xr:uid="{00000000-0005-0000-0000-000030000000}"/>
    <cellStyle name="Navadno 3 3" xfId="25" xr:uid="{00000000-0005-0000-0000-000031000000}"/>
    <cellStyle name="Navadno 3 3 2" xfId="130" xr:uid="{00000000-0005-0000-0000-000051000000}"/>
    <cellStyle name="Navadno 3 3 3" xfId="193" xr:uid="{00000000-0005-0000-0000-000031000000}"/>
    <cellStyle name="Navadno 3 4" xfId="82" xr:uid="{00000000-0005-0000-0000-000032000000}"/>
    <cellStyle name="Navadno 3 5" xfId="131" xr:uid="{00000000-0005-0000-0000-000053000000}"/>
    <cellStyle name="Navadno 3 6" xfId="178" xr:uid="{00000000-0005-0000-0000-00002F000000}"/>
    <cellStyle name="Navadno 3 7" xfId="209" xr:uid="{00000000-0005-0000-0000-000032000000}"/>
    <cellStyle name="Navadno 4" xfId="9" xr:uid="{00000000-0005-0000-0000-000033000000}"/>
    <cellStyle name="Navadno 4 2" xfId="10" xr:uid="{00000000-0005-0000-0000-000034000000}"/>
    <cellStyle name="Navadno 4 2 2" xfId="132" xr:uid="{00000000-0005-0000-0000-000056000000}"/>
    <cellStyle name="Navadno 4 2 3" xfId="181" xr:uid="{00000000-0005-0000-0000-000034000000}"/>
    <cellStyle name="Navadno 4 2 4" xfId="208" xr:uid="{00000000-0005-0000-0000-000038000000}"/>
    <cellStyle name="Navadno 4 3" xfId="26" xr:uid="{00000000-0005-0000-0000-000035000000}"/>
    <cellStyle name="Navadno 4 3 2" xfId="133" xr:uid="{00000000-0005-0000-0000-000058000000}"/>
    <cellStyle name="Navadno 4 3 3" xfId="194" xr:uid="{00000000-0005-0000-0000-000035000000}"/>
    <cellStyle name="Navadno 4 3 4" xfId="207" xr:uid="{00000000-0005-0000-0000-00003A000000}"/>
    <cellStyle name="Navadno 4 4" xfId="134" xr:uid="{00000000-0005-0000-0000-000059000000}"/>
    <cellStyle name="Navadno 4 5" xfId="180" xr:uid="{00000000-0005-0000-0000-000033000000}"/>
    <cellStyle name="Navadno 5" xfId="11" xr:uid="{00000000-0005-0000-0000-000036000000}"/>
    <cellStyle name="Navadno 5 2" xfId="27" xr:uid="{00000000-0005-0000-0000-000037000000}"/>
    <cellStyle name="Navadno 5 2 2" xfId="135" xr:uid="{00000000-0005-0000-0000-00005C000000}"/>
    <cellStyle name="Navadno 5 2 3" xfId="195" xr:uid="{00000000-0005-0000-0000-000037000000}"/>
    <cellStyle name="Navadno 5 3" xfId="83" xr:uid="{00000000-0005-0000-0000-000038000000}"/>
    <cellStyle name="Navadno 5 4" xfId="136" xr:uid="{00000000-0005-0000-0000-00005E000000}"/>
    <cellStyle name="Navadno 5 5" xfId="182" xr:uid="{00000000-0005-0000-0000-000036000000}"/>
    <cellStyle name="Navadno 6" xfId="12" xr:uid="{00000000-0005-0000-0000-000039000000}"/>
    <cellStyle name="Navadno 6 2" xfId="13" xr:uid="{00000000-0005-0000-0000-00003A000000}"/>
    <cellStyle name="Navadno 6 2 2" xfId="137" xr:uid="{00000000-0005-0000-0000-000061000000}"/>
    <cellStyle name="Navadno 6 2 3" xfId="184" xr:uid="{00000000-0005-0000-0000-00003A000000}"/>
    <cellStyle name="Navadno 6 3" xfId="28" xr:uid="{00000000-0005-0000-0000-00003B000000}"/>
    <cellStyle name="Navadno 6 3 2" xfId="138" xr:uid="{00000000-0005-0000-0000-000063000000}"/>
    <cellStyle name="Navadno 6 3 3" xfId="196" xr:uid="{00000000-0005-0000-0000-00003B000000}"/>
    <cellStyle name="Navadno 6 4" xfId="84" xr:uid="{00000000-0005-0000-0000-00003C000000}"/>
    <cellStyle name="Navadno 6 5" xfId="139" xr:uid="{00000000-0005-0000-0000-000065000000}"/>
    <cellStyle name="Navadno 6 6" xfId="183" xr:uid="{00000000-0005-0000-0000-000039000000}"/>
    <cellStyle name="Navadno 7" xfId="14" xr:uid="{00000000-0005-0000-0000-00003D000000}"/>
    <cellStyle name="Navadno 7 2" xfId="140" xr:uid="{00000000-0005-0000-0000-000067000000}"/>
    <cellStyle name="Navadno 7 3" xfId="185" xr:uid="{00000000-0005-0000-0000-00003D000000}"/>
    <cellStyle name="Navadno 8" xfId="15" xr:uid="{00000000-0005-0000-0000-00003E000000}"/>
    <cellStyle name="Navadno 8 2" xfId="141" xr:uid="{00000000-0005-0000-0000-000069000000}"/>
    <cellStyle name="Navadno 8 3" xfId="186" xr:uid="{00000000-0005-0000-0000-00003E000000}"/>
    <cellStyle name="Navadno 9" xfId="16" xr:uid="{00000000-0005-0000-0000-00003F000000}"/>
    <cellStyle name="Navadno 9 2" xfId="142" xr:uid="{00000000-0005-0000-0000-00006B000000}"/>
    <cellStyle name="Navadno 9 3" xfId="187" xr:uid="{00000000-0005-0000-0000-00003F000000}"/>
    <cellStyle name="Navadno_Energetika" xfId="238" xr:uid="{FFBCC1E1-1494-4B77-A8F8-6EC1CF4E811B}"/>
    <cellStyle name="Navadno_Popis_LENA_LEVEC_PGD" xfId="241" xr:uid="{EAE68BE6-62EA-443F-BDC4-8798FEBAA651}"/>
    <cellStyle name="Navadno_POPISSIBKI_V2 2" xfId="239" xr:uid="{D98A8A7F-290F-4016-AAB6-AA9AC6691BDF}"/>
    <cellStyle name="Navadno_Prazen popis1" xfId="237" xr:uid="{801A52B1-BDC5-4AAC-9AE2-2BEA48D21C66}"/>
    <cellStyle name="Navadno_Prazen popis1 2" xfId="240" xr:uid="{7885EA81-4512-4FFF-9CED-C23B5A1AC494}"/>
    <cellStyle name="Navadno_TUS_Planet popis 2" xfId="236" xr:uid="{8CF46F16-5BFB-4C1A-B869-1433DC5D62F1}"/>
    <cellStyle name="Nevtralno 2" xfId="60" xr:uid="{00000000-0005-0000-0000-000040000000}"/>
    <cellStyle name="Odstotek 2" xfId="143" xr:uid="{00000000-0005-0000-0000-00006E000000}"/>
    <cellStyle name="Odstotek 3" xfId="85" xr:uid="{00000000-0005-0000-0000-000042000000}"/>
    <cellStyle name="Odstotek 3 2" xfId="144" xr:uid="{00000000-0005-0000-0000-000070000000}"/>
    <cellStyle name="Odstotek 3 3" xfId="201" xr:uid="{00000000-0005-0000-0000-000042000000}"/>
    <cellStyle name="Opomba 2" xfId="61" xr:uid="{00000000-0005-0000-0000-000043000000}"/>
    <cellStyle name="Opomba 3" xfId="145" xr:uid="{00000000-0005-0000-0000-000072000000}"/>
    <cellStyle name="Opozorilo 2" xfId="62" xr:uid="{00000000-0005-0000-0000-000044000000}"/>
    <cellStyle name="Pojasnjevalno besedilo 2" xfId="63" xr:uid="{00000000-0005-0000-0000-000045000000}"/>
    <cellStyle name="Poudarek1 2" xfId="64" xr:uid="{00000000-0005-0000-0000-000046000000}"/>
    <cellStyle name="Poudarek2 2" xfId="65" xr:uid="{00000000-0005-0000-0000-000047000000}"/>
    <cellStyle name="Poudarek3 2" xfId="66" xr:uid="{00000000-0005-0000-0000-000048000000}"/>
    <cellStyle name="Poudarek4 2" xfId="67" xr:uid="{00000000-0005-0000-0000-000049000000}"/>
    <cellStyle name="Poudarek5 2" xfId="68" xr:uid="{00000000-0005-0000-0000-00004A000000}"/>
    <cellStyle name="Poudarek6 2" xfId="69" xr:uid="{00000000-0005-0000-0000-00004B000000}"/>
    <cellStyle name="Povezana celica 2" xfId="70" xr:uid="{00000000-0005-0000-0000-00004C000000}"/>
    <cellStyle name="Preveri celico 2" xfId="71" xr:uid="{00000000-0005-0000-0000-00004D000000}"/>
    <cellStyle name="Računanje 2" xfId="72" xr:uid="{00000000-0005-0000-0000-00004E000000}"/>
    <cellStyle name="Slabo 2" xfId="73" xr:uid="{00000000-0005-0000-0000-00004F000000}"/>
    <cellStyle name="Slog 1" xfId="74" xr:uid="{00000000-0005-0000-0000-000050000000}"/>
    <cellStyle name="Valuta" xfId="1" builtinId="4"/>
    <cellStyle name="Valuta 10" xfId="216" xr:uid="{00000000-0005-0000-0000-000007010000}"/>
    <cellStyle name="Valuta 11" xfId="215" xr:uid="{00000000-0005-0000-0000-000008010000}"/>
    <cellStyle name="Valuta 12" xfId="221" xr:uid="{00000000-0005-0000-0000-00000E010000}"/>
    <cellStyle name="Valuta 2" xfId="17" xr:uid="{00000000-0005-0000-0000-000052000000}"/>
    <cellStyle name="Valuta 2 10" xfId="188" xr:uid="{00000000-0005-0000-0000-000052000000}"/>
    <cellStyle name="Valuta 2 2" xfId="30" xr:uid="{00000000-0005-0000-0000-000053000000}"/>
    <cellStyle name="Valuta 2 2 2" xfId="146" xr:uid="{00000000-0005-0000-0000-000083000000}"/>
    <cellStyle name="Valuta 2 2 2 2" xfId="147" xr:uid="{00000000-0005-0000-0000-000084000000}"/>
    <cellStyle name="Valuta 2 2 3" xfId="198" xr:uid="{00000000-0005-0000-0000-000053000000}"/>
    <cellStyle name="Valuta 2 3" xfId="148" xr:uid="{00000000-0005-0000-0000-000085000000}"/>
    <cellStyle name="Valuta 2 3 2" xfId="149" xr:uid="{00000000-0005-0000-0000-000086000000}"/>
    <cellStyle name="Valuta 2 4" xfId="150" xr:uid="{00000000-0005-0000-0000-000087000000}"/>
    <cellStyle name="Valuta 2 5" xfId="151" xr:uid="{00000000-0005-0000-0000-000088000000}"/>
    <cellStyle name="Valuta 2 6" xfId="152" xr:uid="{00000000-0005-0000-0000-000089000000}"/>
    <cellStyle name="Valuta 2 7" xfId="153" xr:uid="{00000000-0005-0000-0000-00008A000000}"/>
    <cellStyle name="Valuta 2 8" xfId="154" xr:uid="{00000000-0005-0000-0000-00008B000000}"/>
    <cellStyle name="Valuta 2 9" xfId="155" xr:uid="{00000000-0005-0000-0000-00008C000000}"/>
    <cellStyle name="Valuta 3" xfId="18" xr:uid="{00000000-0005-0000-0000-000054000000}"/>
    <cellStyle name="Valuta 3 2" xfId="31" xr:uid="{00000000-0005-0000-0000-000055000000}"/>
    <cellStyle name="Valuta 3 2 2" xfId="156" xr:uid="{00000000-0005-0000-0000-00008F000000}"/>
    <cellStyle name="Valuta 3 2 3" xfId="199" xr:uid="{00000000-0005-0000-0000-000055000000}"/>
    <cellStyle name="Valuta 3 3" xfId="157" xr:uid="{00000000-0005-0000-0000-000090000000}"/>
    <cellStyle name="Valuta 3 4" xfId="189" xr:uid="{00000000-0005-0000-0000-000054000000}"/>
    <cellStyle name="Valuta 3 5" xfId="96" xr:uid="{00000000-0005-0000-0000-00005D000000}"/>
    <cellStyle name="Valuta 3 6" xfId="220" xr:uid="{00000000-0005-0000-0000-00005D000000}"/>
    <cellStyle name="Valuta 4" xfId="19" xr:uid="{00000000-0005-0000-0000-000056000000}"/>
    <cellStyle name="Valuta 4 2" xfId="22" xr:uid="{00000000-0005-0000-0000-000057000000}"/>
    <cellStyle name="Valuta 4 2 2" xfId="91" xr:uid="{00000000-0005-0000-0000-000058000000}"/>
    <cellStyle name="Valuta 4 2 2 2" xfId="158" xr:uid="{00000000-0005-0000-0000-000094000000}"/>
    <cellStyle name="Valuta 4 2 2 2 2" xfId="159" xr:uid="{00000000-0005-0000-0000-000095000000}"/>
    <cellStyle name="Valuta 4 2 3" xfId="160" xr:uid="{00000000-0005-0000-0000-000096000000}"/>
    <cellStyle name="Valuta 4 3" xfId="77" xr:uid="{00000000-0005-0000-0000-000059000000}"/>
    <cellStyle name="Valuta 4 3 2" xfId="80" xr:uid="{00000000-0005-0000-0000-00005A000000}"/>
    <cellStyle name="Valuta 4 3 2 2" xfId="161" xr:uid="{00000000-0005-0000-0000-000099000000}"/>
    <cellStyle name="Valuta 4 3 2 3" xfId="200" xr:uid="{00000000-0005-0000-0000-00005A000000}"/>
    <cellStyle name="Valuta 4 3 3" xfId="162" xr:uid="{00000000-0005-0000-0000-00009A000000}"/>
    <cellStyle name="Valuta 4 3 3 2" xfId="163" xr:uid="{00000000-0005-0000-0000-00009B000000}"/>
    <cellStyle name="Valuta 4 3 4" xfId="164" xr:uid="{00000000-0005-0000-0000-00009C000000}"/>
    <cellStyle name="Valuta 4 4" xfId="165" xr:uid="{00000000-0005-0000-0000-00009D000000}"/>
    <cellStyle name="Valuta 4 4 2" xfId="166" xr:uid="{00000000-0005-0000-0000-00009E000000}"/>
    <cellStyle name="Valuta 4 5" xfId="167" xr:uid="{00000000-0005-0000-0000-00009F000000}"/>
    <cellStyle name="Valuta 5" xfId="23" xr:uid="{00000000-0005-0000-0000-00005B000000}"/>
    <cellStyle name="Valuta 5 2" xfId="168" xr:uid="{00000000-0005-0000-0000-0000A1000000}"/>
    <cellStyle name="Valuta 5 3" xfId="191" xr:uid="{00000000-0005-0000-0000-00005B000000}"/>
    <cellStyle name="Valuta 6" xfId="95" xr:uid="{00000000-0005-0000-0000-00005C000000}"/>
    <cellStyle name="Valuta 6 2" xfId="204" xr:uid="{00000000-0005-0000-0000-00005C000000}"/>
    <cellStyle name="Valuta 7" xfId="169" xr:uid="{00000000-0005-0000-0000-0000A3000000}"/>
    <cellStyle name="Valuta 8" xfId="170" xr:uid="{00000000-0005-0000-0000-0000A4000000}"/>
    <cellStyle name="Valuta 9" xfId="29" xr:uid="{00000000-0005-0000-0000-00005D000000}"/>
    <cellStyle name="Valuta 9 2" xfId="171" xr:uid="{00000000-0005-0000-0000-0000A6000000}"/>
    <cellStyle name="Valuta 9 3" xfId="197" xr:uid="{00000000-0005-0000-0000-00005D000000}"/>
    <cellStyle name="Vejica" xfId="235" builtinId="3"/>
    <cellStyle name="Vejica 2" xfId="21" xr:uid="{00000000-0005-0000-0000-00005E000000}"/>
    <cellStyle name="Vejica 2 2" xfId="86" xr:uid="{00000000-0005-0000-0000-00005F000000}"/>
    <cellStyle name="Vejica 2 3" xfId="172" xr:uid="{00000000-0005-0000-0000-0000A9000000}"/>
    <cellStyle name="Vejica 2 4" xfId="190" xr:uid="{00000000-0005-0000-0000-00005E000000}"/>
    <cellStyle name="Vnos 2" xfId="75" xr:uid="{00000000-0005-0000-0000-000060000000}"/>
    <cellStyle name="Vsota 2" xfId="76" xr:uid="{00000000-0005-0000-0000-000061000000}"/>
  </cellStyles>
  <dxfs count="2">
    <dxf>
      <font>
        <condense val="0"/>
        <extend val="0"/>
        <color indexed="9"/>
      </font>
    </dxf>
    <dxf>
      <font>
        <condense val="0"/>
        <extend val="0"/>
        <color indexed="9"/>
      </font>
    </dxf>
  </dxfs>
  <tableStyles count="0" defaultTableStyle="TableStyleMedium9" defaultPivotStyle="PivotStyleLight16"/>
  <colors>
    <mruColors>
      <color rgb="FFFFFFCC"/>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2238375</xdr:colOff>
      <xdr:row>1</xdr:row>
      <xdr:rowOff>0</xdr:rowOff>
    </xdr:from>
    <xdr:ext cx="184731" cy="264560"/>
    <xdr:sp macro="" textlink="">
      <xdr:nvSpPr>
        <xdr:cNvPr id="2" name="PoljeZBesedilom 1">
          <a:extLst>
            <a:ext uri="{FF2B5EF4-FFF2-40B4-BE49-F238E27FC236}">
              <a16:creationId xmlns:a16="http://schemas.microsoft.com/office/drawing/2014/main" id="{36BD21D9-16B1-45AF-82E1-7ECEE511DAB6}"/>
            </a:ext>
          </a:extLst>
        </xdr:cNvPr>
        <xdr:cNvSpPr txBox="1"/>
      </xdr:nvSpPr>
      <xdr:spPr>
        <a:xfrm>
          <a:off x="2543175" y="17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2238375</xdr:colOff>
      <xdr:row>3</xdr:row>
      <xdr:rowOff>0</xdr:rowOff>
    </xdr:from>
    <xdr:ext cx="184731" cy="264560"/>
    <xdr:sp macro="" textlink="">
      <xdr:nvSpPr>
        <xdr:cNvPr id="3" name="PoljeZBesedilom 2">
          <a:extLst>
            <a:ext uri="{FF2B5EF4-FFF2-40B4-BE49-F238E27FC236}">
              <a16:creationId xmlns:a16="http://schemas.microsoft.com/office/drawing/2014/main" id="{3407AB18-AE69-4AE0-9B2A-CBF26D33FFAB}"/>
            </a:ext>
          </a:extLst>
        </xdr:cNvPr>
        <xdr:cNvSpPr txBox="1"/>
      </xdr:nvSpPr>
      <xdr:spPr>
        <a:xfrm>
          <a:off x="2562225" y="2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2238375</xdr:colOff>
      <xdr:row>3</xdr:row>
      <xdr:rowOff>0</xdr:rowOff>
    </xdr:from>
    <xdr:ext cx="184731" cy="264560"/>
    <xdr:sp macro="" textlink="">
      <xdr:nvSpPr>
        <xdr:cNvPr id="2" name="PoljeZBesedilom 1">
          <a:extLst>
            <a:ext uri="{FF2B5EF4-FFF2-40B4-BE49-F238E27FC236}">
              <a16:creationId xmlns:a16="http://schemas.microsoft.com/office/drawing/2014/main" id="{7FD6C7D8-5E58-4344-BBD7-2380D235F32E}"/>
            </a:ext>
          </a:extLst>
        </xdr:cNvPr>
        <xdr:cNvSpPr txBox="1"/>
      </xdr:nvSpPr>
      <xdr:spPr>
        <a:xfrm>
          <a:off x="2543175" y="54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2238375</xdr:colOff>
      <xdr:row>1</xdr:row>
      <xdr:rowOff>0</xdr:rowOff>
    </xdr:from>
    <xdr:ext cx="184731" cy="264560"/>
    <xdr:sp macro="" textlink="">
      <xdr:nvSpPr>
        <xdr:cNvPr id="2" name="PoljeZBesedilom 1">
          <a:extLst>
            <a:ext uri="{FF2B5EF4-FFF2-40B4-BE49-F238E27FC236}">
              <a16:creationId xmlns:a16="http://schemas.microsoft.com/office/drawing/2014/main" id="{ECD7827E-C8A2-46D4-9EF3-4AF2E01C3257}"/>
            </a:ext>
          </a:extLst>
        </xdr:cNvPr>
        <xdr:cNvSpPr txBox="1"/>
      </xdr:nvSpPr>
      <xdr:spPr>
        <a:xfrm>
          <a:off x="2543175" y="17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2238375</xdr:colOff>
      <xdr:row>3</xdr:row>
      <xdr:rowOff>0</xdr:rowOff>
    </xdr:from>
    <xdr:ext cx="184731" cy="264560"/>
    <xdr:sp macro="" textlink="">
      <xdr:nvSpPr>
        <xdr:cNvPr id="3" name="PoljeZBesedilom 2">
          <a:extLst>
            <a:ext uri="{FF2B5EF4-FFF2-40B4-BE49-F238E27FC236}">
              <a16:creationId xmlns:a16="http://schemas.microsoft.com/office/drawing/2014/main" id="{4C8E59B1-8BF1-47C4-9D79-B7CD0AA0D6E3}"/>
            </a:ext>
          </a:extLst>
        </xdr:cNvPr>
        <xdr:cNvSpPr txBox="1"/>
      </xdr:nvSpPr>
      <xdr:spPr>
        <a:xfrm>
          <a:off x="2543175" y="54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2238375</xdr:colOff>
      <xdr:row>3</xdr:row>
      <xdr:rowOff>0</xdr:rowOff>
    </xdr:from>
    <xdr:ext cx="184731" cy="264560"/>
    <xdr:sp macro="" textlink="">
      <xdr:nvSpPr>
        <xdr:cNvPr id="2" name="PoljeZBesedilom 1">
          <a:extLst>
            <a:ext uri="{FF2B5EF4-FFF2-40B4-BE49-F238E27FC236}">
              <a16:creationId xmlns:a16="http://schemas.microsoft.com/office/drawing/2014/main" id="{92592E42-AAFF-4A15-A6AD-0EC38764B08B}"/>
            </a:ext>
          </a:extLst>
        </xdr:cNvPr>
        <xdr:cNvSpPr txBox="1"/>
      </xdr:nvSpPr>
      <xdr:spPr>
        <a:xfrm>
          <a:off x="261937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9"/>
  <sheetViews>
    <sheetView tabSelected="1" view="pageBreakPreview" zoomScaleNormal="100" zoomScaleSheetLayoutView="100" workbookViewId="0">
      <selection activeCell="B3" sqref="B3:F3"/>
    </sheetView>
  </sheetViews>
  <sheetFormatPr defaultRowHeight="12.75"/>
  <cols>
    <col min="1" max="1" width="4.42578125" style="1570" customWidth="1"/>
    <col min="2" max="2" width="40.7109375" style="1571" customWidth="1"/>
    <col min="3" max="3" width="5.5703125" style="1617" customWidth="1"/>
    <col min="4" max="4" width="7.7109375" style="1618" customWidth="1"/>
    <col min="5" max="5" width="12.140625" style="1776" customWidth="1"/>
    <col min="6" max="6" width="17.5703125" style="1777" customWidth="1"/>
    <col min="7" max="7" width="2.85546875" style="1571" customWidth="1"/>
    <col min="8" max="8" width="17.7109375" style="1572" customWidth="1"/>
    <col min="9" max="9" width="19.7109375" style="1572" customWidth="1"/>
    <col min="10" max="10" width="7.7109375" style="1571" customWidth="1"/>
    <col min="11" max="11" width="15" style="1571" customWidth="1"/>
    <col min="12" max="12" width="18.5703125" style="1571" customWidth="1"/>
    <col min="13" max="16384" width="9.140625" style="1571"/>
  </cols>
  <sheetData>
    <row r="2" spans="1:9" ht="15.75">
      <c r="B2" s="427" t="s">
        <v>562</v>
      </c>
    </row>
    <row r="3" spans="1:9" ht="15.75">
      <c r="B3" s="1789" t="s">
        <v>156</v>
      </c>
      <c r="C3" s="1789"/>
      <c r="D3" s="1789"/>
      <c r="E3" s="1789"/>
      <c r="F3" s="1789"/>
    </row>
    <row r="4" spans="1:9" ht="16.5">
      <c r="B4" s="1790" t="s">
        <v>155</v>
      </c>
      <c r="C4" s="1791"/>
      <c r="D4" s="1791"/>
      <c r="E4" s="1791"/>
      <c r="F4" s="1791"/>
    </row>
    <row r="5" spans="1:9" ht="16.5">
      <c r="B5" s="1573"/>
      <c r="C5" s="1574"/>
      <c r="D5" s="1574"/>
      <c r="E5" s="1758"/>
      <c r="F5" s="1759"/>
    </row>
    <row r="6" spans="1:9" ht="15">
      <c r="A6" s="1575"/>
      <c r="B6" s="1576" t="s">
        <v>561</v>
      </c>
      <c r="C6" s="1577"/>
      <c r="D6" s="1578"/>
      <c r="E6" s="1760"/>
      <c r="F6" s="1761"/>
    </row>
    <row r="7" spans="1:9" ht="15">
      <c r="A7" s="1575"/>
      <c r="B7" s="1576"/>
      <c r="C7" s="1577"/>
      <c r="D7" s="1578"/>
      <c r="E7" s="1760"/>
      <c r="F7" s="1761"/>
    </row>
    <row r="8" spans="1:9" ht="15.75">
      <c r="A8" s="1575"/>
      <c r="B8" s="427" t="s">
        <v>153</v>
      </c>
      <c r="C8" s="1577"/>
      <c r="D8" s="1578"/>
      <c r="E8" s="1760"/>
      <c r="F8" s="1761"/>
    </row>
    <row r="9" spans="1:9" ht="15.75" thickBot="1">
      <c r="A9" s="1575"/>
      <c r="B9" s="1576"/>
      <c r="C9" s="1577"/>
      <c r="D9" s="1578"/>
      <c r="E9" s="1760"/>
      <c r="F9" s="1761"/>
    </row>
    <row r="10" spans="1:9" s="1585" customFormat="1" ht="31.15" customHeight="1" thickBot="1">
      <c r="A10" s="1579"/>
      <c r="B10" s="1580" t="s">
        <v>32</v>
      </c>
      <c r="C10" s="1581"/>
      <c r="D10" s="1582"/>
      <c r="E10" s="1762"/>
      <c r="F10" s="1763"/>
      <c r="G10" s="1571"/>
      <c r="H10" s="1583" t="s">
        <v>57</v>
      </c>
      <c r="I10" s="1584" t="s">
        <v>58</v>
      </c>
    </row>
    <row r="11" spans="1:9" ht="23.25" customHeight="1">
      <c r="A11" s="1586"/>
      <c r="B11" s="1587" t="s">
        <v>136</v>
      </c>
      <c r="C11" s="1588"/>
      <c r="D11" s="1589"/>
      <c r="E11" s="1764"/>
      <c r="F11" s="1765">
        <f>'PRIPRAVLJALNA DELA'!F10</f>
        <v>6500</v>
      </c>
      <c r="H11" s="1590">
        <f>'PRIPRAVLJALNA DELA'!H10</f>
        <v>3500</v>
      </c>
      <c r="I11" s="1590">
        <f>'PRIPRAVLJALNA DELA'!I10</f>
        <v>3000</v>
      </c>
    </row>
    <row r="12" spans="1:9" ht="25.5" customHeight="1">
      <c r="A12" s="1586"/>
      <c r="B12" s="1587" t="s">
        <v>157</v>
      </c>
      <c r="C12" s="1588"/>
      <c r="D12" s="1589"/>
      <c r="E12" s="1764"/>
      <c r="F12" s="1765">
        <f>'F.K.1'!F101</f>
        <v>0</v>
      </c>
      <c r="H12" s="1590">
        <f>'F.K.1'!H101</f>
        <v>0</v>
      </c>
      <c r="I12" s="1590">
        <f>'F.K.1'!I101</f>
        <v>0</v>
      </c>
    </row>
    <row r="13" spans="1:9" ht="25.5" customHeight="1">
      <c r="A13" s="1586"/>
      <c r="B13" s="1587" t="s">
        <v>158</v>
      </c>
      <c r="C13" s="1588"/>
      <c r="D13" s="1589"/>
      <c r="E13" s="1764"/>
      <c r="F13" s="1765">
        <f>'F.K.1.1'!F80</f>
        <v>0</v>
      </c>
      <c r="H13" s="1590">
        <f>'F.K.1.1'!H80</f>
        <v>0</v>
      </c>
      <c r="I13" s="1590">
        <f>'F.K.1.1'!I80</f>
        <v>0</v>
      </c>
    </row>
    <row r="14" spans="1:9" ht="25.5" customHeight="1">
      <c r="A14" s="1586"/>
      <c r="B14" s="1587" t="s">
        <v>159</v>
      </c>
      <c r="C14" s="1588"/>
      <c r="D14" s="1589"/>
      <c r="E14" s="1764"/>
      <c r="F14" s="1765">
        <f>'F.K.1.2'!F59</f>
        <v>0</v>
      </c>
      <c r="H14" s="1590">
        <f>'F.K.1.2'!H59</f>
        <v>0</v>
      </c>
      <c r="I14" s="1590">
        <f>'F.K.1.2'!I59</f>
        <v>0</v>
      </c>
    </row>
    <row r="15" spans="1:9" ht="25.5" customHeight="1">
      <c r="A15" s="1586"/>
      <c r="B15" s="1587" t="s">
        <v>290</v>
      </c>
      <c r="C15" s="1588"/>
      <c r="D15" s="1589"/>
      <c r="E15" s="1764"/>
      <c r="F15" s="1765">
        <f>'F.K.2'!F136</f>
        <v>0</v>
      </c>
      <c r="H15" s="1590">
        <f>'F.K.2'!H136</f>
        <v>0</v>
      </c>
      <c r="I15" s="1590">
        <f>'F.K.2'!I136</f>
        <v>0</v>
      </c>
    </row>
    <row r="16" spans="1:9" ht="25.5" customHeight="1">
      <c r="A16" s="1586"/>
      <c r="B16" s="1587" t="s">
        <v>160</v>
      </c>
      <c r="C16" s="1588"/>
      <c r="D16" s="1589"/>
      <c r="E16" s="1764"/>
      <c r="F16" s="1765">
        <f>'F.K.2.1'!F87</f>
        <v>0</v>
      </c>
      <c r="H16" s="1590">
        <f>'F.K.2.1'!H87</f>
        <v>0</v>
      </c>
      <c r="I16" s="1590">
        <f>'F.K.2.1'!I87</f>
        <v>0</v>
      </c>
    </row>
    <row r="17" spans="1:9" customFormat="1" ht="25.5" customHeight="1">
      <c r="A17" s="13"/>
      <c r="B17" s="14" t="s">
        <v>161</v>
      </c>
      <c r="C17" s="15"/>
      <c r="D17" s="16"/>
      <c r="E17" s="17"/>
      <c r="F17" s="202">
        <f>'TL.K.1'!F98</f>
        <v>0</v>
      </c>
      <c r="H17" s="296">
        <f>'TL.K.1'!H98</f>
        <v>0</v>
      </c>
      <c r="I17" s="296">
        <f>'TL.K.1'!I98</f>
        <v>0</v>
      </c>
    </row>
    <row r="18" spans="1:9" customFormat="1" ht="25.5" customHeight="1">
      <c r="A18" s="13"/>
      <c r="B18" s="14" t="s">
        <v>275</v>
      </c>
      <c r="C18" s="15"/>
      <c r="D18" s="16"/>
      <c r="E18" s="17"/>
      <c r="F18" s="202">
        <f>'F.K.3'!F124</f>
        <v>0</v>
      </c>
      <c r="H18" s="296">
        <f>'F.K.3'!H124</f>
        <v>0</v>
      </c>
      <c r="I18" s="296">
        <f>'F.K.3'!I124</f>
        <v>0</v>
      </c>
    </row>
    <row r="19" spans="1:9" ht="25.5" customHeight="1">
      <c r="A19" s="1586"/>
      <c r="B19" s="1587" t="s">
        <v>279</v>
      </c>
      <c r="C19" s="1588"/>
      <c r="D19" s="1589"/>
      <c r="E19" s="1764"/>
      <c r="F19" s="1765">
        <f>'F.K.3.1'!F100</f>
        <v>0</v>
      </c>
      <c r="H19" s="1590">
        <f>'F.K.3.1'!H100</f>
        <v>0</v>
      </c>
      <c r="I19" s="1590">
        <f>'F.K.3.1'!I100</f>
        <v>0</v>
      </c>
    </row>
    <row r="20" spans="1:9" ht="25.5" customHeight="1">
      <c r="A20" s="1586"/>
      <c r="B20" s="1587" t="s">
        <v>287</v>
      </c>
      <c r="C20" s="1588"/>
      <c r="D20" s="1589"/>
      <c r="E20" s="1764"/>
      <c r="F20" s="1765">
        <f>'F.K.3.2'!F71</f>
        <v>0</v>
      </c>
      <c r="H20" s="1590">
        <f>'F.K.3.2'!H71</f>
        <v>0</v>
      </c>
      <c r="I20" s="1590">
        <f>'F.K.3.2'!I71</f>
        <v>0</v>
      </c>
    </row>
    <row r="21" spans="1:9" ht="25.5" customHeight="1">
      <c r="A21" s="1586"/>
      <c r="B21" s="1587" t="s">
        <v>295</v>
      </c>
      <c r="C21" s="1588"/>
      <c r="D21" s="1589"/>
      <c r="E21" s="1764"/>
      <c r="F21" s="1765">
        <f>'TL.K.2'!F110</f>
        <v>0</v>
      </c>
      <c r="H21" s="1590">
        <f>'TL.K.2'!H110</f>
        <v>0</v>
      </c>
      <c r="I21" s="1590">
        <f>'TL.K.2'!I110</f>
        <v>0</v>
      </c>
    </row>
    <row r="22" spans="1:9" s="606" customFormat="1" ht="24" customHeight="1">
      <c r="A22" s="1586"/>
      <c r="B22" s="1587" t="s">
        <v>365</v>
      </c>
      <c r="C22" s="1588"/>
      <c r="D22" s="1589"/>
      <c r="E22" s="1764"/>
      <c r="F22" s="1765">
        <f>Č1!F98</f>
        <v>0</v>
      </c>
      <c r="H22" s="1590">
        <f>Č1!H98</f>
        <v>0</v>
      </c>
      <c r="I22" s="1590">
        <f>Č1!I98</f>
        <v>0</v>
      </c>
    </row>
    <row r="23" spans="1:9" s="606" customFormat="1" ht="24" customHeight="1">
      <c r="A23" s="1586"/>
      <c r="B23" s="1587" t="s">
        <v>366</v>
      </c>
      <c r="C23" s="1588"/>
      <c r="D23" s="1589"/>
      <c r="E23" s="1764"/>
      <c r="F23" s="1765">
        <f>'Č1-ELop'!F125</f>
        <v>0</v>
      </c>
      <c r="H23" s="1590">
        <f>'Č1-ELop'!H125</f>
        <v>0</v>
      </c>
      <c r="I23" s="1590">
        <f>'Č1-ELop'!I125</f>
        <v>0</v>
      </c>
    </row>
    <row r="24" spans="1:9" s="606" customFormat="1" ht="24" customHeight="1">
      <c r="A24" s="1586"/>
      <c r="B24" s="1587" t="s">
        <v>367</v>
      </c>
      <c r="C24" s="1588"/>
      <c r="D24" s="1589"/>
      <c r="E24" s="1764"/>
      <c r="F24" s="1765">
        <f>'Č1-NNpr'!F71</f>
        <v>0</v>
      </c>
      <c r="H24" s="1590">
        <f>'Č1-NNpr'!H71</f>
        <v>0</v>
      </c>
      <c r="I24" s="1590">
        <f>'Č1-NNpr'!I71</f>
        <v>0</v>
      </c>
    </row>
    <row r="25" spans="1:9" s="606" customFormat="1" ht="24" customHeight="1">
      <c r="A25" s="1586"/>
      <c r="B25" s="1587" t="s">
        <v>368</v>
      </c>
      <c r="C25" s="1588"/>
      <c r="D25" s="1589"/>
      <c r="E25" s="1764"/>
      <c r="F25" s="1765">
        <f>Č2!F98</f>
        <v>0</v>
      </c>
      <c r="H25" s="1590">
        <f>Č2!H98</f>
        <v>0</v>
      </c>
      <c r="I25" s="1590">
        <f>Č2!I98</f>
        <v>0</v>
      </c>
    </row>
    <row r="26" spans="1:9" s="606" customFormat="1" ht="24" customHeight="1">
      <c r="A26" s="1586"/>
      <c r="B26" s="1587" t="s">
        <v>369</v>
      </c>
      <c r="C26" s="1588"/>
      <c r="D26" s="1589"/>
      <c r="E26" s="1764"/>
      <c r="F26" s="1765">
        <f>'Č2-Elop'!F124</f>
        <v>0</v>
      </c>
      <c r="H26" s="1590">
        <f>'Č2-Elop'!H124</f>
        <v>0</v>
      </c>
      <c r="I26" s="1590">
        <f>'Č2-Elop'!I124</f>
        <v>0</v>
      </c>
    </row>
    <row r="27" spans="1:9" s="606" customFormat="1" ht="24" customHeight="1">
      <c r="A27" s="1586"/>
      <c r="B27" s="1587" t="s">
        <v>370</v>
      </c>
      <c r="C27" s="1588"/>
      <c r="D27" s="1589"/>
      <c r="E27" s="1764"/>
      <c r="F27" s="1765">
        <f>'Č2-NNpr'!F70</f>
        <v>0</v>
      </c>
      <c r="H27" s="1590">
        <f>'Č2-NNpr'!H70</f>
        <v>0</v>
      </c>
      <c r="I27" s="1590">
        <f>'Č2-NNpr'!I70</f>
        <v>0</v>
      </c>
    </row>
    <row r="28" spans="1:9" ht="25.5" customHeight="1" thickBot="1">
      <c r="A28" s="1586"/>
      <c r="B28" s="1587" t="s">
        <v>135</v>
      </c>
      <c r="C28" s="1588"/>
      <c r="D28" s="1589"/>
      <c r="E28" s="1764"/>
      <c r="F28" s="1765">
        <f>'ZAKLJUČNA DELA'!F8</f>
        <v>0</v>
      </c>
      <c r="H28" s="1590">
        <f>'ZAKLJUČNA DELA'!H8</f>
        <v>0</v>
      </c>
      <c r="I28" s="1590">
        <f>'ZAKLJUČNA DELA'!I8</f>
        <v>0</v>
      </c>
    </row>
    <row r="29" spans="1:9" s="1088" customFormat="1" ht="18.75" customHeight="1" thickBot="1">
      <c r="A29" s="1591"/>
      <c r="B29" s="1592" t="s">
        <v>31</v>
      </c>
      <c r="C29" s="1593"/>
      <c r="D29" s="1594"/>
      <c r="E29" s="1766"/>
      <c r="F29" s="1767">
        <f>SUM(F11:F28)</f>
        <v>6500</v>
      </c>
      <c r="H29" s="1595">
        <f>SUM(H11:H28)</f>
        <v>3500</v>
      </c>
      <c r="I29" s="1596">
        <f>SUM(I11:I28)</f>
        <v>3000</v>
      </c>
    </row>
    <row r="30" spans="1:9" ht="15.75" thickBot="1">
      <c r="A30" s="1597"/>
      <c r="B30" s="1598" t="s">
        <v>534</v>
      </c>
      <c r="C30" s="1599"/>
      <c r="D30" s="1600"/>
      <c r="E30" s="1768"/>
      <c r="F30" s="1769">
        <f>F29*10%</f>
        <v>650</v>
      </c>
      <c r="H30" s="1590">
        <f>H29*0.1</f>
        <v>350</v>
      </c>
      <c r="I30" s="1590">
        <f>I29*0.1</f>
        <v>300</v>
      </c>
    </row>
    <row r="31" spans="1:9" ht="16.5" thickBot="1">
      <c r="A31" s="1601"/>
      <c r="B31" s="1602" t="s">
        <v>14</v>
      </c>
      <c r="C31" s="1603"/>
      <c r="D31" s="1604"/>
      <c r="E31" s="1770"/>
      <c r="F31" s="1771">
        <f>SUM(F29:F30)</f>
        <v>7150</v>
      </c>
      <c r="G31" s="1605"/>
      <c r="H31" s="1606">
        <f t="shared" ref="H31:I31" si="0">SUM(H29:H30)</f>
        <v>3850</v>
      </c>
      <c r="I31" s="1607">
        <f t="shared" si="0"/>
        <v>3300</v>
      </c>
    </row>
    <row r="32" spans="1:9" ht="15.75" thickBot="1">
      <c r="A32" s="1608"/>
      <c r="B32" s="1609" t="s">
        <v>13</v>
      </c>
      <c r="C32" s="1610"/>
      <c r="D32" s="1611"/>
      <c r="E32" s="1772"/>
      <c r="F32" s="1773">
        <f>F31*22%</f>
        <v>1573</v>
      </c>
      <c r="H32" s="1590">
        <f>H31*0.22</f>
        <v>847</v>
      </c>
      <c r="I32" s="1590">
        <f>I31*0.22</f>
        <v>726</v>
      </c>
    </row>
    <row r="33" spans="1:9" ht="29.25" customHeight="1" thickTop="1" thickBot="1">
      <c r="A33" s="1612"/>
      <c r="B33" s="1613" t="s">
        <v>21</v>
      </c>
      <c r="C33" s="1614"/>
      <c r="D33" s="1615"/>
      <c r="E33" s="1774"/>
      <c r="F33" s="1775">
        <f>F32+F31</f>
        <v>8723</v>
      </c>
      <c r="H33" s="1616">
        <f>H32+H31</f>
        <v>4697</v>
      </c>
      <c r="I33" s="1607">
        <f>I32+I31</f>
        <v>4026</v>
      </c>
    </row>
    <row r="34" spans="1:9" ht="33.75" thickTop="1">
      <c r="A34" s="1575"/>
      <c r="B34" s="1568" t="s">
        <v>543</v>
      </c>
      <c r="C34" s="1577"/>
      <c r="D34" s="1578"/>
      <c r="E34" s="1760"/>
      <c r="F34" s="1761"/>
    </row>
    <row r="35" spans="1:9">
      <c r="B35" s="606"/>
    </row>
    <row r="36" spans="1:9" ht="48.75" customHeight="1">
      <c r="A36" s="1792" t="s">
        <v>530</v>
      </c>
      <c r="B36" s="1793"/>
      <c r="C36" s="1793"/>
      <c r="D36" s="1793"/>
      <c r="E36" s="1793"/>
      <c r="F36" s="1794"/>
    </row>
    <row r="37" spans="1:9" ht="48.75" customHeight="1">
      <c r="A37" s="1786" t="s">
        <v>16</v>
      </c>
      <c r="B37" s="1787"/>
      <c r="C37" s="1787"/>
      <c r="D37" s="1787"/>
      <c r="E37" s="1787"/>
      <c r="F37" s="1788"/>
    </row>
    <row r="38" spans="1:9" ht="167.25" customHeight="1">
      <c r="A38" s="1786" t="s">
        <v>531</v>
      </c>
      <c r="B38" s="1787"/>
      <c r="C38" s="1787"/>
      <c r="D38" s="1787"/>
      <c r="E38" s="1787"/>
      <c r="F38" s="1788"/>
    </row>
    <row r="39" spans="1:9" ht="37.5" customHeight="1">
      <c r="A39" s="1786" t="s">
        <v>17</v>
      </c>
      <c r="B39" s="1787"/>
      <c r="C39" s="1787"/>
      <c r="D39" s="1787"/>
      <c r="E39" s="1787"/>
      <c r="F39" s="1788"/>
    </row>
  </sheetData>
  <mergeCells count="6">
    <mergeCell ref="A39:F39"/>
    <mergeCell ref="B3:F3"/>
    <mergeCell ref="B4:F4"/>
    <mergeCell ref="A36:F36"/>
    <mergeCell ref="A37:F37"/>
    <mergeCell ref="A38:F38"/>
  </mergeCells>
  <phoneticPr fontId="0" type="noConversion"/>
  <pageMargins left="0.70866141732283472" right="0.70866141732283472" top="0.74803149606299213" bottom="0.74803149606299213" header="0.31496062992125984" footer="0.31496062992125984"/>
  <pageSetup paperSize="9" scale="69" orientation="portrait" r:id="rId1"/>
  <headerFooter alignWithMargins="0">
    <oddHeader>&amp;R&amp;8
Št. projekta: 69/2018</oddHeader>
    <oddFooter>&amp;C&amp;8&amp;P/&amp;N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CD30-A0E6-4788-B204-B2E27D52D9B8}">
  <dimension ref="A1:IU17"/>
  <sheetViews>
    <sheetView view="pageBreakPreview" zoomScaleNormal="100" zoomScaleSheetLayoutView="100" workbookViewId="0">
      <selection activeCell="A13" sqref="A13"/>
    </sheetView>
  </sheetViews>
  <sheetFormatPr defaultColWidth="10.140625" defaultRowHeight="12.75"/>
  <cols>
    <col min="1" max="1" width="87.28515625" style="1" customWidth="1"/>
    <col min="2" max="2" width="4.85546875" style="1" customWidth="1"/>
    <col min="3" max="3" width="12.85546875" style="1" customWidth="1"/>
    <col min="4" max="4" width="11.5703125" style="1" customWidth="1"/>
    <col min="5" max="5" width="12.42578125" style="1" customWidth="1"/>
    <col min="6" max="6" width="11.7109375" style="1" customWidth="1"/>
    <col min="7" max="255" width="10.140625" style="1"/>
    <col min="256" max="256" width="4.5703125" style="1" customWidth="1"/>
    <col min="257" max="257" width="87.28515625" style="1" customWidth="1"/>
    <col min="258" max="258" width="4.85546875" style="1" customWidth="1"/>
    <col min="259" max="259" width="12.85546875" style="1" customWidth="1"/>
    <col min="260" max="260" width="11.7109375" style="1" customWidth="1"/>
    <col min="261" max="261" width="12.42578125" style="1" customWidth="1"/>
    <col min="262" max="262" width="11.7109375" style="1" customWidth="1"/>
    <col min="263" max="511" width="10.140625" style="1"/>
    <col min="512" max="512" width="4.5703125" style="1" customWidth="1"/>
    <col min="513" max="513" width="87.28515625" style="1" customWidth="1"/>
    <col min="514" max="514" width="4.85546875" style="1" customWidth="1"/>
    <col min="515" max="515" width="12.85546875" style="1" customWidth="1"/>
    <col min="516" max="516" width="11.7109375" style="1" customWidth="1"/>
    <col min="517" max="517" width="12.42578125" style="1" customWidth="1"/>
    <col min="518" max="518" width="11.7109375" style="1" customWidth="1"/>
    <col min="519" max="767" width="10.140625" style="1"/>
    <col min="768" max="768" width="4.5703125" style="1" customWidth="1"/>
    <col min="769" max="769" width="87.28515625" style="1" customWidth="1"/>
    <col min="770" max="770" width="4.85546875" style="1" customWidth="1"/>
    <col min="771" max="771" width="12.85546875" style="1" customWidth="1"/>
    <col min="772" max="772" width="11.7109375" style="1" customWidth="1"/>
    <col min="773" max="773" width="12.42578125" style="1" customWidth="1"/>
    <col min="774" max="774" width="11.7109375" style="1" customWidth="1"/>
    <col min="775" max="1023" width="10.140625" style="1"/>
    <col min="1024" max="1024" width="4.5703125" style="1" customWidth="1"/>
    <col min="1025" max="1025" width="87.28515625" style="1" customWidth="1"/>
    <col min="1026" max="1026" width="4.85546875" style="1" customWidth="1"/>
    <col min="1027" max="1027" width="12.85546875" style="1" customWidth="1"/>
    <col min="1028" max="1028" width="11.7109375" style="1" customWidth="1"/>
    <col min="1029" max="1029" width="12.42578125" style="1" customWidth="1"/>
    <col min="1030" max="1030" width="11.7109375" style="1" customWidth="1"/>
    <col min="1031" max="1279" width="10.140625" style="1"/>
    <col min="1280" max="1280" width="4.5703125" style="1" customWidth="1"/>
    <col min="1281" max="1281" width="87.28515625" style="1" customWidth="1"/>
    <col min="1282" max="1282" width="4.85546875" style="1" customWidth="1"/>
    <col min="1283" max="1283" width="12.85546875" style="1" customWidth="1"/>
    <col min="1284" max="1284" width="11.7109375" style="1" customWidth="1"/>
    <col min="1285" max="1285" width="12.42578125" style="1" customWidth="1"/>
    <col min="1286" max="1286" width="11.7109375" style="1" customWidth="1"/>
    <col min="1287" max="1535" width="10.140625" style="1"/>
    <col min="1536" max="1536" width="4.5703125" style="1" customWidth="1"/>
    <col min="1537" max="1537" width="87.28515625" style="1" customWidth="1"/>
    <col min="1538" max="1538" width="4.85546875" style="1" customWidth="1"/>
    <col min="1539" max="1539" width="12.85546875" style="1" customWidth="1"/>
    <col min="1540" max="1540" width="11.7109375" style="1" customWidth="1"/>
    <col min="1541" max="1541" width="12.42578125" style="1" customWidth="1"/>
    <col min="1542" max="1542" width="11.7109375" style="1" customWidth="1"/>
    <col min="1543" max="1791" width="10.140625" style="1"/>
    <col min="1792" max="1792" width="4.5703125" style="1" customWidth="1"/>
    <col min="1793" max="1793" width="87.28515625" style="1" customWidth="1"/>
    <col min="1794" max="1794" width="4.85546875" style="1" customWidth="1"/>
    <col min="1795" max="1795" width="12.85546875" style="1" customWidth="1"/>
    <col min="1796" max="1796" width="11.7109375" style="1" customWidth="1"/>
    <col min="1797" max="1797" width="12.42578125" style="1" customWidth="1"/>
    <col min="1798" max="1798" width="11.7109375" style="1" customWidth="1"/>
    <col min="1799" max="2047" width="10.140625" style="1"/>
    <col min="2048" max="2048" width="4.5703125" style="1" customWidth="1"/>
    <col min="2049" max="2049" width="87.28515625" style="1" customWidth="1"/>
    <col min="2050" max="2050" width="4.85546875" style="1" customWidth="1"/>
    <col min="2051" max="2051" width="12.85546875" style="1" customWidth="1"/>
    <col min="2052" max="2052" width="11.7109375" style="1" customWidth="1"/>
    <col min="2053" max="2053" width="12.42578125" style="1" customWidth="1"/>
    <col min="2054" max="2054" width="11.7109375" style="1" customWidth="1"/>
    <col min="2055" max="2303" width="10.140625" style="1"/>
    <col min="2304" max="2304" width="4.5703125" style="1" customWidth="1"/>
    <col min="2305" max="2305" width="87.28515625" style="1" customWidth="1"/>
    <col min="2306" max="2306" width="4.85546875" style="1" customWidth="1"/>
    <col min="2307" max="2307" width="12.85546875" style="1" customWidth="1"/>
    <col min="2308" max="2308" width="11.7109375" style="1" customWidth="1"/>
    <col min="2309" max="2309" width="12.42578125" style="1" customWidth="1"/>
    <col min="2310" max="2310" width="11.7109375" style="1" customWidth="1"/>
    <col min="2311" max="2559" width="10.140625" style="1"/>
    <col min="2560" max="2560" width="4.5703125" style="1" customWidth="1"/>
    <col min="2561" max="2561" width="87.28515625" style="1" customWidth="1"/>
    <col min="2562" max="2562" width="4.85546875" style="1" customWidth="1"/>
    <col min="2563" max="2563" width="12.85546875" style="1" customWidth="1"/>
    <col min="2564" max="2564" width="11.7109375" style="1" customWidth="1"/>
    <col min="2565" max="2565" width="12.42578125" style="1" customWidth="1"/>
    <col min="2566" max="2566" width="11.7109375" style="1" customWidth="1"/>
    <col min="2567" max="2815" width="10.140625" style="1"/>
    <col min="2816" max="2816" width="4.5703125" style="1" customWidth="1"/>
    <col min="2817" max="2817" width="87.28515625" style="1" customWidth="1"/>
    <col min="2818" max="2818" width="4.85546875" style="1" customWidth="1"/>
    <col min="2819" max="2819" width="12.85546875" style="1" customWidth="1"/>
    <col min="2820" max="2820" width="11.7109375" style="1" customWidth="1"/>
    <col min="2821" max="2821" width="12.42578125" style="1" customWidth="1"/>
    <col min="2822" max="2822" width="11.7109375" style="1" customWidth="1"/>
    <col min="2823" max="3071" width="10.140625" style="1"/>
    <col min="3072" max="3072" width="4.5703125" style="1" customWidth="1"/>
    <col min="3073" max="3073" width="87.28515625" style="1" customWidth="1"/>
    <col min="3074" max="3074" width="4.85546875" style="1" customWidth="1"/>
    <col min="3075" max="3075" width="12.85546875" style="1" customWidth="1"/>
    <col min="3076" max="3076" width="11.7109375" style="1" customWidth="1"/>
    <col min="3077" max="3077" width="12.42578125" style="1" customWidth="1"/>
    <col min="3078" max="3078" width="11.7109375" style="1" customWidth="1"/>
    <col min="3079" max="3327" width="10.140625" style="1"/>
    <col min="3328" max="3328" width="4.5703125" style="1" customWidth="1"/>
    <col min="3329" max="3329" width="87.28515625" style="1" customWidth="1"/>
    <col min="3330" max="3330" width="4.85546875" style="1" customWidth="1"/>
    <col min="3331" max="3331" width="12.85546875" style="1" customWidth="1"/>
    <col min="3332" max="3332" width="11.7109375" style="1" customWidth="1"/>
    <col min="3333" max="3333" width="12.42578125" style="1" customWidth="1"/>
    <col min="3334" max="3334" width="11.7109375" style="1" customWidth="1"/>
    <col min="3335" max="3583" width="10.140625" style="1"/>
    <col min="3584" max="3584" width="4.5703125" style="1" customWidth="1"/>
    <col min="3585" max="3585" width="87.28515625" style="1" customWidth="1"/>
    <col min="3586" max="3586" width="4.85546875" style="1" customWidth="1"/>
    <col min="3587" max="3587" width="12.85546875" style="1" customWidth="1"/>
    <col min="3588" max="3588" width="11.7109375" style="1" customWidth="1"/>
    <col min="3589" max="3589" width="12.42578125" style="1" customWidth="1"/>
    <col min="3590" max="3590" width="11.7109375" style="1" customWidth="1"/>
    <col min="3591" max="3839" width="10.140625" style="1"/>
    <col min="3840" max="3840" width="4.5703125" style="1" customWidth="1"/>
    <col min="3841" max="3841" width="87.28515625" style="1" customWidth="1"/>
    <col min="3842" max="3842" width="4.85546875" style="1" customWidth="1"/>
    <col min="3843" max="3843" width="12.85546875" style="1" customWidth="1"/>
    <col min="3844" max="3844" width="11.7109375" style="1" customWidth="1"/>
    <col min="3845" max="3845" width="12.42578125" style="1" customWidth="1"/>
    <col min="3846" max="3846" width="11.7109375" style="1" customWidth="1"/>
    <col min="3847" max="4095" width="10.140625" style="1"/>
    <col min="4096" max="4096" width="4.5703125" style="1" customWidth="1"/>
    <col min="4097" max="4097" width="87.28515625" style="1" customWidth="1"/>
    <col min="4098" max="4098" width="4.85546875" style="1" customWidth="1"/>
    <col min="4099" max="4099" width="12.85546875" style="1" customWidth="1"/>
    <col min="4100" max="4100" width="11.7109375" style="1" customWidth="1"/>
    <col min="4101" max="4101" width="12.42578125" style="1" customWidth="1"/>
    <col min="4102" max="4102" width="11.7109375" style="1" customWidth="1"/>
    <col min="4103" max="4351" width="10.140625" style="1"/>
    <col min="4352" max="4352" width="4.5703125" style="1" customWidth="1"/>
    <col min="4353" max="4353" width="87.28515625" style="1" customWidth="1"/>
    <col min="4354" max="4354" width="4.85546875" style="1" customWidth="1"/>
    <col min="4355" max="4355" width="12.85546875" style="1" customWidth="1"/>
    <col min="4356" max="4356" width="11.7109375" style="1" customWidth="1"/>
    <col min="4357" max="4357" width="12.42578125" style="1" customWidth="1"/>
    <col min="4358" max="4358" width="11.7109375" style="1" customWidth="1"/>
    <col min="4359" max="4607" width="10.140625" style="1"/>
    <col min="4608" max="4608" width="4.5703125" style="1" customWidth="1"/>
    <col min="4609" max="4609" width="87.28515625" style="1" customWidth="1"/>
    <col min="4610" max="4610" width="4.85546875" style="1" customWidth="1"/>
    <col min="4611" max="4611" width="12.85546875" style="1" customWidth="1"/>
    <col min="4612" max="4612" width="11.7109375" style="1" customWidth="1"/>
    <col min="4613" max="4613" width="12.42578125" style="1" customWidth="1"/>
    <col min="4614" max="4614" width="11.7109375" style="1" customWidth="1"/>
    <col min="4615" max="4863" width="10.140625" style="1"/>
    <col min="4864" max="4864" width="4.5703125" style="1" customWidth="1"/>
    <col min="4865" max="4865" width="87.28515625" style="1" customWidth="1"/>
    <col min="4866" max="4866" width="4.85546875" style="1" customWidth="1"/>
    <col min="4867" max="4867" width="12.85546875" style="1" customWidth="1"/>
    <col min="4868" max="4868" width="11.7109375" style="1" customWidth="1"/>
    <col min="4869" max="4869" width="12.42578125" style="1" customWidth="1"/>
    <col min="4870" max="4870" width="11.7109375" style="1" customWidth="1"/>
    <col min="4871" max="5119" width="10.140625" style="1"/>
    <col min="5120" max="5120" width="4.5703125" style="1" customWidth="1"/>
    <col min="5121" max="5121" width="87.28515625" style="1" customWidth="1"/>
    <col min="5122" max="5122" width="4.85546875" style="1" customWidth="1"/>
    <col min="5123" max="5123" width="12.85546875" style="1" customWidth="1"/>
    <col min="5124" max="5124" width="11.7109375" style="1" customWidth="1"/>
    <col min="5125" max="5125" width="12.42578125" style="1" customWidth="1"/>
    <col min="5126" max="5126" width="11.7109375" style="1" customWidth="1"/>
    <col min="5127" max="5375" width="10.140625" style="1"/>
    <col min="5376" max="5376" width="4.5703125" style="1" customWidth="1"/>
    <col min="5377" max="5377" width="87.28515625" style="1" customWidth="1"/>
    <col min="5378" max="5378" width="4.85546875" style="1" customWidth="1"/>
    <col min="5379" max="5379" width="12.85546875" style="1" customWidth="1"/>
    <col min="5380" max="5380" width="11.7109375" style="1" customWidth="1"/>
    <col min="5381" max="5381" width="12.42578125" style="1" customWidth="1"/>
    <col min="5382" max="5382" width="11.7109375" style="1" customWidth="1"/>
    <col min="5383" max="5631" width="10.140625" style="1"/>
    <col min="5632" max="5632" width="4.5703125" style="1" customWidth="1"/>
    <col min="5633" max="5633" width="87.28515625" style="1" customWidth="1"/>
    <col min="5634" max="5634" width="4.85546875" style="1" customWidth="1"/>
    <col min="5635" max="5635" width="12.85546875" style="1" customWidth="1"/>
    <col min="5636" max="5636" width="11.7109375" style="1" customWidth="1"/>
    <col min="5637" max="5637" width="12.42578125" style="1" customWidth="1"/>
    <col min="5638" max="5638" width="11.7109375" style="1" customWidth="1"/>
    <col min="5639" max="5887" width="10.140625" style="1"/>
    <col min="5888" max="5888" width="4.5703125" style="1" customWidth="1"/>
    <col min="5889" max="5889" width="87.28515625" style="1" customWidth="1"/>
    <col min="5890" max="5890" width="4.85546875" style="1" customWidth="1"/>
    <col min="5891" max="5891" width="12.85546875" style="1" customWidth="1"/>
    <col min="5892" max="5892" width="11.7109375" style="1" customWidth="1"/>
    <col min="5893" max="5893" width="12.42578125" style="1" customWidth="1"/>
    <col min="5894" max="5894" width="11.7109375" style="1" customWidth="1"/>
    <col min="5895" max="6143" width="10.140625" style="1"/>
    <col min="6144" max="6144" width="4.5703125" style="1" customWidth="1"/>
    <col min="6145" max="6145" width="87.28515625" style="1" customWidth="1"/>
    <col min="6146" max="6146" width="4.85546875" style="1" customWidth="1"/>
    <col min="6147" max="6147" width="12.85546875" style="1" customWidth="1"/>
    <col min="6148" max="6148" width="11.7109375" style="1" customWidth="1"/>
    <col min="6149" max="6149" width="12.42578125" style="1" customWidth="1"/>
    <col min="6150" max="6150" width="11.7109375" style="1" customWidth="1"/>
    <col min="6151" max="6399" width="10.140625" style="1"/>
    <col min="6400" max="6400" width="4.5703125" style="1" customWidth="1"/>
    <col min="6401" max="6401" width="87.28515625" style="1" customWidth="1"/>
    <col min="6402" max="6402" width="4.85546875" style="1" customWidth="1"/>
    <col min="6403" max="6403" width="12.85546875" style="1" customWidth="1"/>
    <col min="6404" max="6404" width="11.7109375" style="1" customWidth="1"/>
    <col min="6405" max="6405" width="12.42578125" style="1" customWidth="1"/>
    <col min="6406" max="6406" width="11.7109375" style="1" customWidth="1"/>
    <col min="6407" max="6655" width="10.140625" style="1"/>
    <col min="6656" max="6656" width="4.5703125" style="1" customWidth="1"/>
    <col min="6657" max="6657" width="87.28515625" style="1" customWidth="1"/>
    <col min="6658" max="6658" width="4.85546875" style="1" customWidth="1"/>
    <col min="6659" max="6659" width="12.85546875" style="1" customWidth="1"/>
    <col min="6660" max="6660" width="11.7109375" style="1" customWidth="1"/>
    <col min="6661" max="6661" width="12.42578125" style="1" customWidth="1"/>
    <col min="6662" max="6662" width="11.7109375" style="1" customWidth="1"/>
    <col min="6663" max="6911" width="10.140625" style="1"/>
    <col min="6912" max="6912" width="4.5703125" style="1" customWidth="1"/>
    <col min="6913" max="6913" width="87.28515625" style="1" customWidth="1"/>
    <col min="6914" max="6914" width="4.85546875" style="1" customWidth="1"/>
    <col min="6915" max="6915" width="12.85546875" style="1" customWidth="1"/>
    <col min="6916" max="6916" width="11.7109375" style="1" customWidth="1"/>
    <col min="6917" max="6917" width="12.42578125" style="1" customWidth="1"/>
    <col min="6918" max="6918" width="11.7109375" style="1" customWidth="1"/>
    <col min="6919" max="7167" width="10.140625" style="1"/>
    <col min="7168" max="7168" width="4.5703125" style="1" customWidth="1"/>
    <col min="7169" max="7169" width="87.28515625" style="1" customWidth="1"/>
    <col min="7170" max="7170" width="4.85546875" style="1" customWidth="1"/>
    <col min="7171" max="7171" width="12.85546875" style="1" customWidth="1"/>
    <col min="7172" max="7172" width="11.7109375" style="1" customWidth="1"/>
    <col min="7173" max="7173" width="12.42578125" style="1" customWidth="1"/>
    <col min="7174" max="7174" width="11.7109375" style="1" customWidth="1"/>
    <col min="7175" max="7423" width="10.140625" style="1"/>
    <col min="7424" max="7424" width="4.5703125" style="1" customWidth="1"/>
    <col min="7425" max="7425" width="87.28515625" style="1" customWidth="1"/>
    <col min="7426" max="7426" width="4.85546875" style="1" customWidth="1"/>
    <col min="7427" max="7427" width="12.85546875" style="1" customWidth="1"/>
    <col min="7428" max="7428" width="11.7109375" style="1" customWidth="1"/>
    <col min="7429" max="7429" width="12.42578125" style="1" customWidth="1"/>
    <col min="7430" max="7430" width="11.7109375" style="1" customWidth="1"/>
    <col min="7431" max="7679" width="10.140625" style="1"/>
    <col min="7680" max="7680" width="4.5703125" style="1" customWidth="1"/>
    <col min="7681" max="7681" width="87.28515625" style="1" customWidth="1"/>
    <col min="7682" max="7682" width="4.85546875" style="1" customWidth="1"/>
    <col min="7683" max="7683" width="12.85546875" style="1" customWidth="1"/>
    <col min="7684" max="7684" width="11.7109375" style="1" customWidth="1"/>
    <col min="7685" max="7685" width="12.42578125" style="1" customWidth="1"/>
    <col min="7686" max="7686" width="11.7109375" style="1" customWidth="1"/>
    <col min="7687" max="7935" width="10.140625" style="1"/>
    <col min="7936" max="7936" width="4.5703125" style="1" customWidth="1"/>
    <col min="7937" max="7937" width="87.28515625" style="1" customWidth="1"/>
    <col min="7938" max="7938" width="4.85546875" style="1" customWidth="1"/>
    <col min="7939" max="7939" width="12.85546875" style="1" customWidth="1"/>
    <col min="7940" max="7940" width="11.7109375" style="1" customWidth="1"/>
    <col min="7941" max="7941" width="12.42578125" style="1" customWidth="1"/>
    <col min="7942" max="7942" width="11.7109375" style="1" customWidth="1"/>
    <col min="7943" max="8191" width="10.140625" style="1"/>
    <col min="8192" max="8192" width="4.5703125" style="1" customWidth="1"/>
    <col min="8193" max="8193" width="87.28515625" style="1" customWidth="1"/>
    <col min="8194" max="8194" width="4.85546875" style="1" customWidth="1"/>
    <col min="8195" max="8195" width="12.85546875" style="1" customWidth="1"/>
    <col min="8196" max="8196" width="11.7109375" style="1" customWidth="1"/>
    <col min="8197" max="8197" width="12.42578125" style="1" customWidth="1"/>
    <col min="8198" max="8198" width="11.7109375" style="1" customWidth="1"/>
    <col min="8199" max="8447" width="10.140625" style="1"/>
    <col min="8448" max="8448" width="4.5703125" style="1" customWidth="1"/>
    <col min="8449" max="8449" width="87.28515625" style="1" customWidth="1"/>
    <col min="8450" max="8450" width="4.85546875" style="1" customWidth="1"/>
    <col min="8451" max="8451" width="12.85546875" style="1" customWidth="1"/>
    <col min="8452" max="8452" width="11.7109375" style="1" customWidth="1"/>
    <col min="8453" max="8453" width="12.42578125" style="1" customWidth="1"/>
    <col min="8454" max="8454" width="11.7109375" style="1" customWidth="1"/>
    <col min="8455" max="8703" width="10.140625" style="1"/>
    <col min="8704" max="8704" width="4.5703125" style="1" customWidth="1"/>
    <col min="8705" max="8705" width="87.28515625" style="1" customWidth="1"/>
    <col min="8706" max="8706" width="4.85546875" style="1" customWidth="1"/>
    <col min="8707" max="8707" width="12.85546875" style="1" customWidth="1"/>
    <col min="8708" max="8708" width="11.7109375" style="1" customWidth="1"/>
    <col min="8709" max="8709" width="12.42578125" style="1" customWidth="1"/>
    <col min="8710" max="8710" width="11.7109375" style="1" customWidth="1"/>
    <col min="8711" max="8959" width="10.140625" style="1"/>
    <col min="8960" max="8960" width="4.5703125" style="1" customWidth="1"/>
    <col min="8961" max="8961" width="87.28515625" style="1" customWidth="1"/>
    <col min="8962" max="8962" width="4.85546875" style="1" customWidth="1"/>
    <col min="8963" max="8963" width="12.85546875" style="1" customWidth="1"/>
    <col min="8964" max="8964" width="11.7109375" style="1" customWidth="1"/>
    <col min="8965" max="8965" width="12.42578125" style="1" customWidth="1"/>
    <col min="8966" max="8966" width="11.7109375" style="1" customWidth="1"/>
    <col min="8967" max="9215" width="10.140625" style="1"/>
    <col min="9216" max="9216" width="4.5703125" style="1" customWidth="1"/>
    <col min="9217" max="9217" width="87.28515625" style="1" customWidth="1"/>
    <col min="9218" max="9218" width="4.85546875" style="1" customWidth="1"/>
    <col min="9219" max="9219" width="12.85546875" style="1" customWidth="1"/>
    <col min="9220" max="9220" width="11.7109375" style="1" customWidth="1"/>
    <col min="9221" max="9221" width="12.42578125" style="1" customWidth="1"/>
    <col min="9222" max="9222" width="11.7109375" style="1" customWidth="1"/>
    <col min="9223" max="9471" width="10.140625" style="1"/>
    <col min="9472" max="9472" width="4.5703125" style="1" customWidth="1"/>
    <col min="9473" max="9473" width="87.28515625" style="1" customWidth="1"/>
    <col min="9474" max="9474" width="4.85546875" style="1" customWidth="1"/>
    <col min="9475" max="9475" width="12.85546875" style="1" customWidth="1"/>
    <col min="9476" max="9476" width="11.7109375" style="1" customWidth="1"/>
    <col min="9477" max="9477" width="12.42578125" style="1" customWidth="1"/>
    <col min="9478" max="9478" width="11.7109375" style="1" customWidth="1"/>
    <col min="9479" max="9727" width="10.140625" style="1"/>
    <col min="9728" max="9728" width="4.5703125" style="1" customWidth="1"/>
    <col min="9729" max="9729" width="87.28515625" style="1" customWidth="1"/>
    <col min="9730" max="9730" width="4.85546875" style="1" customWidth="1"/>
    <col min="9731" max="9731" width="12.85546875" style="1" customWidth="1"/>
    <col min="9732" max="9732" width="11.7109375" style="1" customWidth="1"/>
    <col min="9733" max="9733" width="12.42578125" style="1" customWidth="1"/>
    <col min="9734" max="9734" width="11.7109375" style="1" customWidth="1"/>
    <col min="9735" max="9983" width="10.140625" style="1"/>
    <col min="9984" max="9984" width="4.5703125" style="1" customWidth="1"/>
    <col min="9985" max="9985" width="87.28515625" style="1" customWidth="1"/>
    <col min="9986" max="9986" width="4.85546875" style="1" customWidth="1"/>
    <col min="9987" max="9987" width="12.85546875" style="1" customWidth="1"/>
    <col min="9988" max="9988" width="11.7109375" style="1" customWidth="1"/>
    <col min="9989" max="9989" width="12.42578125" style="1" customWidth="1"/>
    <col min="9990" max="9990" width="11.7109375" style="1" customWidth="1"/>
    <col min="9991" max="10239" width="10.140625" style="1"/>
    <col min="10240" max="10240" width="4.5703125" style="1" customWidth="1"/>
    <col min="10241" max="10241" width="87.28515625" style="1" customWidth="1"/>
    <col min="10242" max="10242" width="4.85546875" style="1" customWidth="1"/>
    <col min="10243" max="10243" width="12.85546875" style="1" customWidth="1"/>
    <col min="10244" max="10244" width="11.7109375" style="1" customWidth="1"/>
    <col min="10245" max="10245" width="12.42578125" style="1" customWidth="1"/>
    <col min="10246" max="10246" width="11.7109375" style="1" customWidth="1"/>
    <col min="10247" max="10495" width="10.140625" style="1"/>
    <col min="10496" max="10496" width="4.5703125" style="1" customWidth="1"/>
    <col min="10497" max="10497" width="87.28515625" style="1" customWidth="1"/>
    <col min="10498" max="10498" width="4.85546875" style="1" customWidth="1"/>
    <col min="10499" max="10499" width="12.85546875" style="1" customWidth="1"/>
    <col min="10500" max="10500" width="11.7109375" style="1" customWidth="1"/>
    <col min="10501" max="10501" width="12.42578125" style="1" customWidth="1"/>
    <col min="10502" max="10502" width="11.7109375" style="1" customWidth="1"/>
    <col min="10503" max="10751" width="10.140625" style="1"/>
    <col min="10752" max="10752" width="4.5703125" style="1" customWidth="1"/>
    <col min="10753" max="10753" width="87.28515625" style="1" customWidth="1"/>
    <col min="10754" max="10754" width="4.85546875" style="1" customWidth="1"/>
    <col min="10755" max="10755" width="12.85546875" style="1" customWidth="1"/>
    <col min="10756" max="10756" width="11.7109375" style="1" customWidth="1"/>
    <col min="10757" max="10757" width="12.42578125" style="1" customWidth="1"/>
    <col min="10758" max="10758" width="11.7109375" style="1" customWidth="1"/>
    <col min="10759" max="11007" width="10.140625" style="1"/>
    <col min="11008" max="11008" width="4.5703125" style="1" customWidth="1"/>
    <col min="11009" max="11009" width="87.28515625" style="1" customWidth="1"/>
    <col min="11010" max="11010" width="4.85546875" style="1" customWidth="1"/>
    <col min="11011" max="11011" width="12.85546875" style="1" customWidth="1"/>
    <col min="11012" max="11012" width="11.7109375" style="1" customWidth="1"/>
    <col min="11013" max="11013" width="12.42578125" style="1" customWidth="1"/>
    <col min="11014" max="11014" width="11.7109375" style="1" customWidth="1"/>
    <col min="11015" max="11263" width="10.140625" style="1"/>
    <col min="11264" max="11264" width="4.5703125" style="1" customWidth="1"/>
    <col min="11265" max="11265" width="87.28515625" style="1" customWidth="1"/>
    <col min="11266" max="11266" width="4.85546875" style="1" customWidth="1"/>
    <col min="11267" max="11267" width="12.85546875" style="1" customWidth="1"/>
    <col min="11268" max="11268" width="11.7109375" style="1" customWidth="1"/>
    <col min="11269" max="11269" width="12.42578125" style="1" customWidth="1"/>
    <col min="11270" max="11270" width="11.7109375" style="1" customWidth="1"/>
    <col min="11271" max="11519" width="10.140625" style="1"/>
    <col min="11520" max="11520" width="4.5703125" style="1" customWidth="1"/>
    <col min="11521" max="11521" width="87.28515625" style="1" customWidth="1"/>
    <col min="11522" max="11522" width="4.85546875" style="1" customWidth="1"/>
    <col min="11523" max="11523" width="12.85546875" style="1" customWidth="1"/>
    <col min="11524" max="11524" width="11.7109375" style="1" customWidth="1"/>
    <col min="11525" max="11525" width="12.42578125" style="1" customWidth="1"/>
    <col min="11526" max="11526" width="11.7109375" style="1" customWidth="1"/>
    <col min="11527" max="11775" width="10.140625" style="1"/>
    <col min="11776" max="11776" width="4.5703125" style="1" customWidth="1"/>
    <col min="11777" max="11777" width="87.28515625" style="1" customWidth="1"/>
    <col min="11778" max="11778" width="4.85546875" style="1" customWidth="1"/>
    <col min="11779" max="11779" width="12.85546875" style="1" customWidth="1"/>
    <col min="11780" max="11780" width="11.7109375" style="1" customWidth="1"/>
    <col min="11781" max="11781" width="12.42578125" style="1" customWidth="1"/>
    <col min="11782" max="11782" width="11.7109375" style="1" customWidth="1"/>
    <col min="11783" max="12031" width="10.140625" style="1"/>
    <col min="12032" max="12032" width="4.5703125" style="1" customWidth="1"/>
    <col min="12033" max="12033" width="87.28515625" style="1" customWidth="1"/>
    <col min="12034" max="12034" width="4.85546875" style="1" customWidth="1"/>
    <col min="12035" max="12035" width="12.85546875" style="1" customWidth="1"/>
    <col min="12036" max="12036" width="11.7109375" style="1" customWidth="1"/>
    <col min="12037" max="12037" width="12.42578125" style="1" customWidth="1"/>
    <col min="12038" max="12038" width="11.7109375" style="1" customWidth="1"/>
    <col min="12039" max="12287" width="10.140625" style="1"/>
    <col min="12288" max="12288" width="4.5703125" style="1" customWidth="1"/>
    <col min="12289" max="12289" width="87.28515625" style="1" customWidth="1"/>
    <col min="12290" max="12290" width="4.85546875" style="1" customWidth="1"/>
    <col min="12291" max="12291" width="12.85546875" style="1" customWidth="1"/>
    <col min="12292" max="12292" width="11.7109375" style="1" customWidth="1"/>
    <col min="12293" max="12293" width="12.42578125" style="1" customWidth="1"/>
    <col min="12294" max="12294" width="11.7109375" style="1" customWidth="1"/>
    <col min="12295" max="12543" width="10.140625" style="1"/>
    <col min="12544" max="12544" width="4.5703125" style="1" customWidth="1"/>
    <col min="12545" max="12545" width="87.28515625" style="1" customWidth="1"/>
    <col min="12546" max="12546" width="4.85546875" style="1" customWidth="1"/>
    <col min="12547" max="12547" width="12.85546875" style="1" customWidth="1"/>
    <col min="12548" max="12548" width="11.7109375" style="1" customWidth="1"/>
    <col min="12549" max="12549" width="12.42578125" style="1" customWidth="1"/>
    <col min="12550" max="12550" width="11.7109375" style="1" customWidth="1"/>
    <col min="12551" max="12799" width="10.140625" style="1"/>
    <col min="12800" max="12800" width="4.5703125" style="1" customWidth="1"/>
    <col min="12801" max="12801" width="87.28515625" style="1" customWidth="1"/>
    <col min="12802" max="12802" width="4.85546875" style="1" customWidth="1"/>
    <col min="12803" max="12803" width="12.85546875" style="1" customWidth="1"/>
    <col min="12804" max="12804" width="11.7109375" style="1" customWidth="1"/>
    <col min="12805" max="12805" width="12.42578125" style="1" customWidth="1"/>
    <col min="12806" max="12806" width="11.7109375" style="1" customWidth="1"/>
    <col min="12807" max="13055" width="10.140625" style="1"/>
    <col min="13056" max="13056" width="4.5703125" style="1" customWidth="1"/>
    <col min="13057" max="13057" width="87.28515625" style="1" customWidth="1"/>
    <col min="13058" max="13058" width="4.85546875" style="1" customWidth="1"/>
    <col min="13059" max="13059" width="12.85546875" style="1" customWidth="1"/>
    <col min="13060" max="13060" width="11.7109375" style="1" customWidth="1"/>
    <col min="13061" max="13061" width="12.42578125" style="1" customWidth="1"/>
    <col min="13062" max="13062" width="11.7109375" style="1" customWidth="1"/>
    <col min="13063" max="13311" width="10.140625" style="1"/>
    <col min="13312" max="13312" width="4.5703125" style="1" customWidth="1"/>
    <col min="13313" max="13313" width="87.28515625" style="1" customWidth="1"/>
    <col min="13314" max="13314" width="4.85546875" style="1" customWidth="1"/>
    <col min="13315" max="13315" width="12.85546875" style="1" customWidth="1"/>
    <col min="13316" max="13316" width="11.7109375" style="1" customWidth="1"/>
    <col min="13317" max="13317" width="12.42578125" style="1" customWidth="1"/>
    <col min="13318" max="13318" width="11.7109375" style="1" customWidth="1"/>
    <col min="13319" max="13567" width="10.140625" style="1"/>
    <col min="13568" max="13568" width="4.5703125" style="1" customWidth="1"/>
    <col min="13569" max="13569" width="87.28515625" style="1" customWidth="1"/>
    <col min="13570" max="13570" width="4.85546875" style="1" customWidth="1"/>
    <col min="13571" max="13571" width="12.85546875" style="1" customWidth="1"/>
    <col min="13572" max="13572" width="11.7109375" style="1" customWidth="1"/>
    <col min="13573" max="13573" width="12.42578125" style="1" customWidth="1"/>
    <col min="13574" max="13574" width="11.7109375" style="1" customWidth="1"/>
    <col min="13575" max="13823" width="10.140625" style="1"/>
    <col min="13824" max="13824" width="4.5703125" style="1" customWidth="1"/>
    <col min="13825" max="13825" width="87.28515625" style="1" customWidth="1"/>
    <col min="13826" max="13826" width="4.85546875" style="1" customWidth="1"/>
    <col min="13827" max="13827" width="12.85546875" style="1" customWidth="1"/>
    <col min="13828" max="13828" width="11.7109375" style="1" customWidth="1"/>
    <col min="13829" max="13829" width="12.42578125" style="1" customWidth="1"/>
    <col min="13830" max="13830" width="11.7109375" style="1" customWidth="1"/>
    <col min="13831" max="14079" width="10.140625" style="1"/>
    <col min="14080" max="14080" width="4.5703125" style="1" customWidth="1"/>
    <col min="14081" max="14081" width="87.28515625" style="1" customWidth="1"/>
    <col min="14082" max="14082" width="4.85546875" style="1" customWidth="1"/>
    <col min="14083" max="14083" width="12.85546875" style="1" customWidth="1"/>
    <col min="14084" max="14084" width="11.7109375" style="1" customWidth="1"/>
    <col min="14085" max="14085" width="12.42578125" style="1" customWidth="1"/>
    <col min="14086" max="14086" width="11.7109375" style="1" customWidth="1"/>
    <col min="14087" max="14335" width="10.140625" style="1"/>
    <col min="14336" max="14336" width="4.5703125" style="1" customWidth="1"/>
    <col min="14337" max="14337" width="87.28515625" style="1" customWidth="1"/>
    <col min="14338" max="14338" width="4.85546875" style="1" customWidth="1"/>
    <col min="14339" max="14339" width="12.85546875" style="1" customWidth="1"/>
    <col min="14340" max="14340" width="11.7109375" style="1" customWidth="1"/>
    <col min="14341" max="14341" width="12.42578125" style="1" customWidth="1"/>
    <col min="14342" max="14342" width="11.7109375" style="1" customWidth="1"/>
    <col min="14343" max="14591" width="10.140625" style="1"/>
    <col min="14592" max="14592" width="4.5703125" style="1" customWidth="1"/>
    <col min="14593" max="14593" width="87.28515625" style="1" customWidth="1"/>
    <col min="14594" max="14594" width="4.85546875" style="1" customWidth="1"/>
    <col min="14595" max="14595" width="12.85546875" style="1" customWidth="1"/>
    <col min="14596" max="14596" width="11.7109375" style="1" customWidth="1"/>
    <col min="14597" max="14597" width="12.42578125" style="1" customWidth="1"/>
    <col min="14598" max="14598" width="11.7109375" style="1" customWidth="1"/>
    <col min="14599" max="14847" width="10.140625" style="1"/>
    <col min="14848" max="14848" width="4.5703125" style="1" customWidth="1"/>
    <col min="14849" max="14849" width="87.28515625" style="1" customWidth="1"/>
    <col min="14850" max="14850" width="4.85546875" style="1" customWidth="1"/>
    <col min="14851" max="14851" width="12.85546875" style="1" customWidth="1"/>
    <col min="14852" max="14852" width="11.7109375" style="1" customWidth="1"/>
    <col min="14853" max="14853" width="12.42578125" style="1" customWidth="1"/>
    <col min="14854" max="14854" width="11.7109375" style="1" customWidth="1"/>
    <col min="14855" max="15103" width="10.140625" style="1"/>
    <col min="15104" max="15104" width="4.5703125" style="1" customWidth="1"/>
    <col min="15105" max="15105" width="87.28515625" style="1" customWidth="1"/>
    <col min="15106" max="15106" width="4.85546875" style="1" customWidth="1"/>
    <col min="15107" max="15107" width="12.85546875" style="1" customWidth="1"/>
    <col min="15108" max="15108" width="11.7109375" style="1" customWidth="1"/>
    <col min="15109" max="15109" width="12.42578125" style="1" customWidth="1"/>
    <col min="15110" max="15110" width="11.7109375" style="1" customWidth="1"/>
    <col min="15111" max="15359" width="10.140625" style="1"/>
    <col min="15360" max="15360" width="4.5703125" style="1" customWidth="1"/>
    <col min="15361" max="15361" width="87.28515625" style="1" customWidth="1"/>
    <col min="15362" max="15362" width="4.85546875" style="1" customWidth="1"/>
    <col min="15363" max="15363" width="12.85546875" style="1" customWidth="1"/>
    <col min="15364" max="15364" width="11.7109375" style="1" customWidth="1"/>
    <col min="15365" max="15365" width="12.42578125" style="1" customWidth="1"/>
    <col min="15366" max="15366" width="11.7109375" style="1" customWidth="1"/>
    <col min="15367" max="15615" width="10.140625" style="1"/>
    <col min="15616" max="15616" width="4.5703125" style="1" customWidth="1"/>
    <col min="15617" max="15617" width="87.28515625" style="1" customWidth="1"/>
    <col min="15618" max="15618" width="4.85546875" style="1" customWidth="1"/>
    <col min="15619" max="15619" width="12.85546875" style="1" customWidth="1"/>
    <col min="15620" max="15620" width="11.7109375" style="1" customWidth="1"/>
    <col min="15621" max="15621" width="12.42578125" style="1" customWidth="1"/>
    <col min="15622" max="15622" width="11.7109375" style="1" customWidth="1"/>
    <col min="15623" max="15871" width="10.140625" style="1"/>
    <col min="15872" max="15872" width="4.5703125" style="1" customWidth="1"/>
    <col min="15873" max="15873" width="87.28515625" style="1" customWidth="1"/>
    <col min="15874" max="15874" width="4.85546875" style="1" customWidth="1"/>
    <col min="15875" max="15875" width="12.85546875" style="1" customWidth="1"/>
    <col min="15876" max="15876" width="11.7109375" style="1" customWidth="1"/>
    <col min="15877" max="15877" width="12.42578125" style="1" customWidth="1"/>
    <col min="15878" max="15878" width="11.7109375" style="1" customWidth="1"/>
    <col min="15879" max="16127" width="10.140625" style="1"/>
    <col min="16128" max="16128" width="4.5703125" style="1" customWidth="1"/>
    <col min="16129" max="16129" width="87.28515625" style="1" customWidth="1"/>
    <col min="16130" max="16130" width="4.85546875" style="1" customWidth="1"/>
    <col min="16131" max="16131" width="12.85546875" style="1" customWidth="1"/>
    <col min="16132" max="16132" width="11.7109375" style="1" customWidth="1"/>
    <col min="16133" max="16133" width="12.42578125" style="1" customWidth="1"/>
    <col min="16134" max="16134" width="11.7109375" style="1" customWidth="1"/>
    <col min="16135" max="16384" width="10.140625" style="1"/>
  </cols>
  <sheetData>
    <row r="1" spans="1:255" s="42" customFormat="1">
      <c r="A1" s="38" t="s">
        <v>140</v>
      </c>
      <c r="B1" s="39"/>
      <c r="C1" s="40"/>
      <c r="D1" s="41"/>
      <c r="E1" s="41"/>
    </row>
    <row r="2" spans="1:255" s="42" customFormat="1">
      <c r="A2" s="38" t="s">
        <v>141</v>
      </c>
      <c r="B2" s="39"/>
      <c r="C2" s="40"/>
      <c r="D2" s="41"/>
      <c r="E2" s="41"/>
    </row>
    <row r="3" spans="1:255" s="42" customFormat="1" ht="25.5">
      <c r="A3" s="43" t="s">
        <v>142</v>
      </c>
      <c r="B3" s="39"/>
      <c r="C3" s="40"/>
      <c r="D3" s="41"/>
      <c r="E3" s="41"/>
    </row>
    <row r="4" spans="1:255" s="42" customFormat="1" ht="38.25">
      <c r="A4" s="43" t="s">
        <v>143</v>
      </c>
      <c r="B4" s="39"/>
      <c r="C4" s="40"/>
      <c r="D4" s="41"/>
      <c r="E4" s="41"/>
    </row>
    <row r="5" spans="1:255" s="42" customFormat="1" ht="38.25">
      <c r="A5" s="43" t="s">
        <v>144</v>
      </c>
      <c r="B5" s="39"/>
      <c r="C5" s="40"/>
      <c r="D5" s="41"/>
      <c r="E5" s="41"/>
    </row>
    <row r="6" spans="1:255" s="42" customFormat="1" ht="25.5">
      <c r="A6" s="43" t="s">
        <v>145</v>
      </c>
      <c r="B6" s="39"/>
      <c r="C6" s="40"/>
      <c r="D6" s="41"/>
      <c r="E6" s="41"/>
    </row>
    <row r="7" spans="1:255" s="42" customFormat="1" ht="51">
      <c r="A7" s="43" t="s">
        <v>146</v>
      </c>
      <c r="B7" s="39"/>
      <c r="C7" s="40"/>
      <c r="D7" s="41"/>
      <c r="E7" s="41"/>
    </row>
    <row r="8" spans="1:255" s="42" customFormat="1" ht="25.5">
      <c r="A8" s="43" t="s">
        <v>147</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row>
    <row r="9" spans="1:255" s="42" customFormat="1" ht="51">
      <c r="A9" s="45" t="s">
        <v>532</v>
      </c>
      <c r="B9" s="39"/>
      <c r="C9" s="40"/>
      <c r="D9" s="41"/>
      <c r="E9" s="41"/>
    </row>
    <row r="10" spans="1:255" s="42" customFormat="1" ht="25.5">
      <c r="A10" s="43" t="s">
        <v>148</v>
      </c>
      <c r="B10" s="39"/>
      <c r="C10" s="40"/>
      <c r="D10" s="41"/>
      <c r="E10" s="41"/>
    </row>
    <row r="11" spans="1:255" s="42" customFormat="1" ht="38.25">
      <c r="A11" s="43" t="s">
        <v>149</v>
      </c>
      <c r="B11" s="39"/>
      <c r="C11" s="40"/>
      <c r="D11" s="41"/>
      <c r="E11" s="41"/>
    </row>
    <row r="12" spans="1:255" s="42" customFormat="1" ht="38.25">
      <c r="A12" s="43" t="s">
        <v>150</v>
      </c>
      <c r="B12" s="39"/>
      <c r="C12" s="40"/>
      <c r="D12" s="41"/>
      <c r="E12" s="41"/>
    </row>
    <row r="13" spans="1:255" s="42" customFormat="1" ht="25.5">
      <c r="A13" s="43" t="s">
        <v>151</v>
      </c>
      <c r="B13" s="39"/>
      <c r="C13" s="40"/>
      <c r="D13" s="41"/>
      <c r="E13" s="41"/>
    </row>
    <row r="14" spans="1:255" s="42" customFormat="1">
      <c r="A14" s="43" t="s">
        <v>152</v>
      </c>
      <c r="B14" s="39"/>
      <c r="C14" s="40"/>
      <c r="D14" s="41"/>
      <c r="E14" s="41"/>
    </row>
    <row r="15" spans="1:255" s="42" customFormat="1" ht="25.5">
      <c r="A15" s="43" t="s">
        <v>533</v>
      </c>
      <c r="B15" s="39"/>
      <c r="C15" s="40"/>
      <c r="D15" s="41"/>
      <c r="E15" s="41"/>
    </row>
    <row r="17" spans="1:1" ht="51">
      <c r="A17" s="301" t="s">
        <v>542</v>
      </c>
    </row>
  </sheetData>
  <sheetProtection algorithmName="SHA-512" hashValue="wdOKbIqeIRoqS2KOWMM8J475UtJnV1O2Mho6oSBA5zLrXLZwFKegJnXcWFgFS6g4eEWqv+DR+V4bFiRowx9Dsg==" saltValue="LsoPSe5IAoTds1uqLRgfp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B7D36-23FD-4F02-AA26-BC36AD7F4956}">
  <dimension ref="A1:I17"/>
  <sheetViews>
    <sheetView view="pageBreakPreview" zoomScaleNormal="100" zoomScaleSheetLayoutView="100" workbookViewId="0">
      <selection activeCell="E8" sqref="E8:E9"/>
    </sheetView>
  </sheetViews>
  <sheetFormatPr defaultColWidth="9.140625" defaultRowHeight="14.25"/>
  <cols>
    <col min="1" max="1" width="4.85546875" style="373" bestFit="1" customWidth="1"/>
    <col min="2" max="2" width="45.42578125" style="378" customWidth="1"/>
    <col min="3" max="3" width="6.5703125" style="375" bestFit="1" customWidth="1"/>
    <col min="4" max="4" width="8.42578125" style="376" customWidth="1"/>
    <col min="5" max="5" width="10.7109375" style="389" customWidth="1"/>
    <col min="6" max="6" width="12.42578125" style="389" customWidth="1"/>
    <col min="7" max="7" width="2.140625" style="346" customWidth="1"/>
    <col min="8" max="8" width="12.42578125" style="1071" customWidth="1"/>
    <col min="9" max="9" width="13.5703125" style="1071" customWidth="1"/>
    <col min="10" max="16384" width="9.140625" style="342"/>
  </cols>
  <sheetData>
    <row r="1" spans="1:9" s="1088" customFormat="1" ht="26.25" thickBot="1">
      <c r="A1" s="1539" t="s">
        <v>0</v>
      </c>
      <c r="B1" s="1540" t="s">
        <v>1</v>
      </c>
      <c r="C1" s="1540" t="s">
        <v>2</v>
      </c>
      <c r="D1" s="1541" t="s">
        <v>3</v>
      </c>
      <c r="E1" s="1751" t="s">
        <v>4</v>
      </c>
      <c r="F1" s="1752" t="s">
        <v>5</v>
      </c>
      <c r="G1" s="1542"/>
      <c r="H1" s="1543" t="s">
        <v>57</v>
      </c>
      <c r="I1" s="1544" t="s">
        <v>58</v>
      </c>
    </row>
    <row r="2" spans="1:9" ht="15" thickBot="1">
      <c r="A2" s="1545"/>
      <c r="B2" s="344"/>
      <c r="C2" s="344"/>
      <c r="D2" s="345"/>
      <c r="E2" s="381"/>
      <c r="F2" s="382"/>
      <c r="H2" s="1546"/>
      <c r="I2" s="1546"/>
    </row>
    <row r="3" spans="1:9" ht="22.5" customHeight="1" thickBot="1">
      <c r="A3" s="1547" t="s">
        <v>120</v>
      </c>
      <c r="B3" s="1548" t="s">
        <v>134</v>
      </c>
      <c r="C3" s="1549"/>
      <c r="D3" s="1550"/>
      <c r="E3" s="1753"/>
      <c r="F3" s="1754"/>
      <c r="H3" s="1552"/>
      <c r="I3" s="1551"/>
    </row>
    <row r="4" spans="1:9" ht="132" customHeight="1">
      <c r="A4" s="355">
        <v>1</v>
      </c>
      <c r="B4" s="356" t="s">
        <v>28</v>
      </c>
      <c r="C4" s="357" t="s">
        <v>154</v>
      </c>
      <c r="D4" s="358">
        <v>1</v>
      </c>
      <c r="E4" s="1635"/>
      <c r="F4" s="386">
        <f>ROUND(D4*E4,2)</f>
        <v>0</v>
      </c>
      <c r="H4" s="1553">
        <f>F4</f>
        <v>0</v>
      </c>
      <c r="I4" s="359"/>
    </row>
    <row r="5" spans="1:9" ht="105.75" customHeight="1">
      <c r="A5" s="355">
        <v>2</v>
      </c>
      <c r="B5" s="356" t="s">
        <v>46</v>
      </c>
      <c r="C5" s="357" t="s">
        <v>154</v>
      </c>
      <c r="D5" s="358">
        <v>1</v>
      </c>
      <c r="E5" s="1635"/>
      <c r="F5" s="386">
        <f t="shared" ref="F5:F9" si="0">ROUND(D5*E5,2)</f>
        <v>0</v>
      </c>
      <c r="H5" s="1553">
        <f>F5</f>
        <v>0</v>
      </c>
      <c r="I5" s="359"/>
    </row>
    <row r="6" spans="1:9" ht="54" customHeight="1">
      <c r="A6" s="1092">
        <v>3</v>
      </c>
      <c r="B6" s="356" t="s">
        <v>139</v>
      </c>
      <c r="C6" s="357" t="s">
        <v>154</v>
      </c>
      <c r="D6" s="358">
        <v>1</v>
      </c>
      <c r="E6" s="1785">
        <v>3500</v>
      </c>
      <c r="F6" s="386">
        <f t="shared" si="0"/>
        <v>3500</v>
      </c>
      <c r="H6" s="1553">
        <f>F6</f>
        <v>3500</v>
      </c>
      <c r="I6" s="359"/>
    </row>
    <row r="7" spans="1:9" ht="23.25" customHeight="1">
      <c r="A7" s="1092" t="s">
        <v>37</v>
      </c>
      <c r="B7" s="356" t="s">
        <v>56</v>
      </c>
      <c r="C7" s="357" t="s">
        <v>154</v>
      </c>
      <c r="D7" s="358">
        <v>1</v>
      </c>
      <c r="E7" s="1785">
        <v>3000</v>
      </c>
      <c r="F7" s="386">
        <f t="shared" si="0"/>
        <v>3000</v>
      </c>
      <c r="H7" s="1553"/>
      <c r="I7" s="359">
        <f>F7</f>
        <v>3000</v>
      </c>
    </row>
    <row r="8" spans="1:9" ht="40.5" customHeight="1">
      <c r="A8" s="355" t="s">
        <v>38</v>
      </c>
      <c r="B8" s="356" t="s">
        <v>41</v>
      </c>
      <c r="C8" s="357" t="s">
        <v>154</v>
      </c>
      <c r="D8" s="358">
        <v>1</v>
      </c>
      <c r="E8" s="1673"/>
      <c r="F8" s="1642">
        <f t="shared" si="0"/>
        <v>0</v>
      </c>
      <c r="H8" s="1554"/>
      <c r="I8" s="1146">
        <f>F8</f>
        <v>0</v>
      </c>
    </row>
    <row r="9" spans="1:9" ht="40.5" customHeight="1" thickBot="1">
      <c r="A9" s="1555" t="s">
        <v>133</v>
      </c>
      <c r="B9" s="1556" t="s">
        <v>535</v>
      </c>
      <c r="C9" s="1557" t="s">
        <v>154</v>
      </c>
      <c r="D9" s="1558">
        <v>25</v>
      </c>
      <c r="E9" s="1673"/>
      <c r="F9" s="1755">
        <f t="shared" si="0"/>
        <v>0</v>
      </c>
      <c r="G9" s="1559"/>
      <c r="H9" s="1560"/>
      <c r="I9" s="1561">
        <f>F9</f>
        <v>0</v>
      </c>
    </row>
    <row r="10" spans="1:9" s="1088" customFormat="1" ht="24.75" customHeight="1" thickBot="1">
      <c r="A10" s="1547" t="s">
        <v>120</v>
      </c>
      <c r="B10" s="1562" t="s">
        <v>48</v>
      </c>
      <c r="C10" s="1563"/>
      <c r="D10" s="1564"/>
      <c r="E10" s="1756"/>
      <c r="F10" s="1757">
        <f>SUM(F4:F9)</f>
        <v>6500</v>
      </c>
      <c r="G10" s="1565"/>
      <c r="H10" s="1566">
        <f>SUM(H4:H8)</f>
        <v>3500</v>
      </c>
      <c r="I10" s="1567">
        <f>SUM(I4:I8)</f>
        <v>3000</v>
      </c>
    </row>
    <row r="11" spans="1:9" ht="33">
      <c r="B11" s="1568" t="s">
        <v>543</v>
      </c>
    </row>
    <row r="13" spans="1:9">
      <c r="B13" s="1569"/>
    </row>
    <row r="14" spans="1:9">
      <c r="B14" s="378" t="s">
        <v>290</v>
      </c>
    </row>
    <row r="16" spans="1:9">
      <c r="B16" s="608" t="s">
        <v>557</v>
      </c>
    </row>
    <row r="17" spans="2:2">
      <c r="B17" s="378" t="s">
        <v>40</v>
      </c>
    </row>
  </sheetData>
  <sheetProtection algorithmName="SHA-512" hashValue="ssfkkDdE5yywe8WjYTajzEjdBFfBAOeXEW4YCtJEGvU3/GIgG2DErCYrlaGQqonNXMYuFiZJ/JxZ0IgIHW8Spw==" saltValue="V8CuNtZfcHFw2IZQ39DAYg==" spinCount="100000" sheet="1" objects="1" scenarios="1"/>
  <phoneticPr fontId="67" type="noConversion"/>
  <pageMargins left="0.70866141732283472" right="0.70866141732283472" top="0.74803149606299213" bottom="0.74803149606299213" header="0.31496062992125984" footer="0.31496062992125984"/>
  <pageSetup paperSize="9" scale="76" orientation="portrait" r:id="rId1"/>
  <headerFooter alignWithMargins="0">
    <oddHeader>&amp;R&amp;8
Št. projekta: 69/2018</oddHeader>
    <oddFooter>&amp;C&amp;8&amp;P/&amp;N</oddFooter>
  </headerFooter>
  <ignoredErrors>
    <ignoredError sqref="A7: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6EF33-8178-4ECF-9466-6919ADEDCED7}">
  <dimension ref="A1:L102"/>
  <sheetViews>
    <sheetView showZeros="0" view="pageBreakPreview" zoomScale="92" zoomScaleNormal="120" zoomScaleSheetLayoutView="92" workbookViewId="0">
      <selection activeCell="E12" sqref="E6:E12"/>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2.85546875" style="1072" customWidth="1"/>
    <col min="8" max="8" width="13.140625" style="1516" customWidth="1"/>
    <col min="9" max="9" width="13" style="1438" customWidth="1"/>
    <col min="10" max="16384" width="9.140625" style="342"/>
  </cols>
  <sheetData>
    <row r="1" spans="1:9" s="1069" customFormat="1" ht="18">
      <c r="A1" s="1064" t="s">
        <v>53</v>
      </c>
      <c r="B1" s="1065" t="s">
        <v>212</v>
      </c>
      <c r="C1" s="1066"/>
      <c r="D1" s="1067"/>
      <c r="E1" s="1619"/>
      <c r="F1" s="1619"/>
      <c r="H1" s="1436"/>
      <c r="I1" s="1437"/>
    </row>
    <row r="2" spans="1:9" ht="15" thickBot="1"/>
    <row r="3" spans="1:9" ht="26.25" thickBot="1">
      <c r="A3" s="336" t="s">
        <v>0</v>
      </c>
      <c r="B3" s="337" t="s">
        <v>1</v>
      </c>
      <c r="C3" s="337" t="s">
        <v>2</v>
      </c>
      <c r="D3" s="338" t="s">
        <v>3</v>
      </c>
      <c r="E3" s="379" t="s">
        <v>4</v>
      </c>
      <c r="F3" s="380" t="s">
        <v>5</v>
      </c>
      <c r="G3" s="1073"/>
      <c r="H3" s="1517" t="s">
        <v>57</v>
      </c>
      <c r="I3" s="1440" t="s">
        <v>58</v>
      </c>
    </row>
    <row r="4" spans="1:9" ht="15" thickBot="1">
      <c r="A4" s="1076"/>
      <c r="B4" s="1077"/>
      <c r="C4" s="1077"/>
      <c r="D4" s="1078"/>
      <c r="E4" s="1620"/>
      <c r="F4" s="1621"/>
      <c r="H4" s="1518"/>
      <c r="I4" s="1441"/>
    </row>
    <row r="5" spans="1:9" ht="15" thickBot="1">
      <c r="A5" s="1080" t="s">
        <v>120</v>
      </c>
      <c r="B5" s="1081" t="s">
        <v>121</v>
      </c>
      <c r="C5" s="1082"/>
      <c r="D5" s="1083"/>
      <c r="E5" s="1622"/>
      <c r="F5" s="1623"/>
      <c r="H5" s="1442"/>
      <c r="I5" s="1443"/>
    </row>
    <row r="6" spans="1:9" s="1088" customFormat="1">
      <c r="A6" s="1086">
        <v>1</v>
      </c>
      <c r="B6" s="356" t="s">
        <v>109</v>
      </c>
      <c r="C6" s="357" t="s">
        <v>9</v>
      </c>
      <c r="D6" s="358">
        <v>286</v>
      </c>
      <c r="E6" s="1635"/>
      <c r="F6" s="386">
        <f>ROUND(D6*E6,2)</f>
        <v>0</v>
      </c>
      <c r="G6" s="1072"/>
      <c r="H6" s="1445">
        <f>F6</f>
        <v>0</v>
      </c>
      <c r="I6" s="1444"/>
    </row>
    <row r="7" spans="1:9" ht="25.5">
      <c r="A7" s="355" t="s">
        <v>35</v>
      </c>
      <c r="B7" s="367" t="s">
        <v>22</v>
      </c>
      <c r="C7" s="357" t="s">
        <v>6</v>
      </c>
      <c r="D7" s="358">
        <v>18</v>
      </c>
      <c r="E7" s="1635"/>
      <c r="F7" s="386">
        <f t="shared" ref="F7:F12" si="0">ROUND(D7*E7,2)</f>
        <v>0</v>
      </c>
      <c r="H7" s="1445">
        <f>F7</f>
        <v>0</v>
      </c>
      <c r="I7" s="1444"/>
    </row>
    <row r="8" spans="1:9" ht="38.25">
      <c r="A8" s="1092" t="s">
        <v>36</v>
      </c>
      <c r="B8" s="356" t="s">
        <v>42</v>
      </c>
      <c r="C8" s="357" t="s">
        <v>29</v>
      </c>
      <c r="D8" s="358">
        <v>2</v>
      </c>
      <c r="E8" s="1635"/>
      <c r="F8" s="386">
        <f t="shared" si="0"/>
        <v>0</v>
      </c>
      <c r="H8" s="1445">
        <f>F8</f>
        <v>0</v>
      </c>
      <c r="I8" s="1444"/>
    </row>
    <row r="9" spans="1:9" ht="38.25">
      <c r="A9" s="1141">
        <v>4</v>
      </c>
      <c r="B9" s="1249" t="s">
        <v>76</v>
      </c>
      <c r="C9" s="357" t="s">
        <v>9</v>
      </c>
      <c r="D9" s="358">
        <v>30</v>
      </c>
      <c r="E9" s="1635"/>
      <c r="F9" s="386">
        <f t="shared" si="0"/>
        <v>0</v>
      </c>
      <c r="H9" s="1445">
        <f t="shared" ref="H9:H10" si="1">F9</f>
        <v>0</v>
      </c>
      <c r="I9" s="1444"/>
    </row>
    <row r="10" spans="1:9" ht="25.5">
      <c r="A10" s="1091">
        <v>5</v>
      </c>
      <c r="B10" s="362" t="s">
        <v>95</v>
      </c>
      <c r="C10" s="1144" t="s">
        <v>30</v>
      </c>
      <c r="D10" s="358">
        <v>340</v>
      </c>
      <c r="E10" s="1635"/>
      <c r="F10" s="386">
        <f t="shared" si="0"/>
        <v>0</v>
      </c>
      <c r="H10" s="1445">
        <f t="shared" si="1"/>
        <v>0</v>
      </c>
      <c r="I10" s="1444"/>
    </row>
    <row r="11" spans="1:9" ht="51">
      <c r="A11" s="1421">
        <v>6</v>
      </c>
      <c r="B11" s="1422" t="s">
        <v>129</v>
      </c>
      <c r="C11" s="1144" t="s">
        <v>30</v>
      </c>
      <c r="D11" s="1248">
        <v>5</v>
      </c>
      <c r="E11" s="1635"/>
      <c r="F11" s="386">
        <f t="shared" si="0"/>
        <v>0</v>
      </c>
      <c r="G11" s="346"/>
      <c r="H11" s="1445">
        <f t="shared" ref="H11" si="2">F11</f>
        <v>0</v>
      </c>
      <c r="I11" s="1444"/>
    </row>
    <row r="12" spans="1:9" ht="26.25" thickBot="1">
      <c r="A12" s="1141">
        <v>7</v>
      </c>
      <c r="B12" s="1250" t="s">
        <v>77</v>
      </c>
      <c r="C12" s="357" t="s">
        <v>29</v>
      </c>
      <c r="D12" s="1248">
        <f>D10*0.1</f>
        <v>34</v>
      </c>
      <c r="E12" s="1635"/>
      <c r="F12" s="386">
        <f t="shared" si="0"/>
        <v>0</v>
      </c>
      <c r="G12" s="1097"/>
      <c r="H12" s="1467">
        <f>F12</f>
        <v>0</v>
      </c>
      <c r="I12" s="1449"/>
    </row>
    <row r="13" spans="1:9" ht="15" thickBot="1">
      <c r="A13" s="1093" t="s">
        <v>120</v>
      </c>
      <c r="B13" s="1094" t="s">
        <v>12</v>
      </c>
      <c r="C13" s="1095"/>
      <c r="D13" s="1096"/>
      <c r="E13" s="1627"/>
      <c r="F13" s="1628">
        <f>SUM(F6:F12)</f>
        <v>0</v>
      </c>
      <c r="G13" s="1097"/>
      <c r="H13" s="1450">
        <f>SUM(H6:H12)</f>
        <v>0</v>
      </c>
      <c r="I13" s="1451">
        <f>SUM(I6:I10)</f>
        <v>0</v>
      </c>
    </row>
    <row r="14" spans="1:9" ht="90" thickBot="1">
      <c r="A14" s="1100"/>
      <c r="B14" s="1783" t="s">
        <v>290</v>
      </c>
      <c r="C14" s="1102"/>
      <c r="D14" s="1103"/>
      <c r="E14" s="1629"/>
      <c r="F14" s="1630"/>
    </row>
    <row r="15" spans="1:9" ht="26.25" thickBot="1">
      <c r="A15" s="1104" t="s">
        <v>53</v>
      </c>
      <c r="B15" s="1105" t="s">
        <v>119</v>
      </c>
      <c r="C15" s="1106"/>
      <c r="D15" s="1107"/>
      <c r="E15" s="1631"/>
      <c r="F15" s="1632"/>
      <c r="G15" s="1097"/>
      <c r="H15" s="1439" t="s">
        <v>57</v>
      </c>
      <c r="I15" s="1440" t="s">
        <v>58</v>
      </c>
    </row>
    <row r="16" spans="1:9" ht="52.5" customHeight="1">
      <c r="A16" s="1092"/>
      <c r="B16" s="1781" t="s">
        <v>557</v>
      </c>
      <c r="C16" s="1109"/>
      <c r="D16" s="1110"/>
      <c r="E16" s="1633"/>
      <c r="F16" s="1634"/>
      <c r="H16" s="1453"/>
      <c r="I16" s="1452"/>
    </row>
    <row r="17" spans="1:9">
      <c r="A17" s="1113"/>
      <c r="B17" s="1784" t="s">
        <v>40</v>
      </c>
      <c r="C17" s="1109"/>
      <c r="D17" s="1110"/>
      <c r="E17" s="1633"/>
      <c r="F17" s="1634"/>
      <c r="H17" s="1453"/>
      <c r="I17" s="1452"/>
    </row>
    <row r="18" spans="1:9" ht="38.25">
      <c r="A18" s="1113">
        <v>1</v>
      </c>
      <c r="B18" s="660" t="s">
        <v>60</v>
      </c>
      <c r="C18" s="357" t="s">
        <v>29</v>
      </c>
      <c r="D18" s="358">
        <f>90*0.2</f>
        <v>18</v>
      </c>
      <c r="E18" s="1635"/>
      <c r="F18" s="386">
        <f>ROUND(D18*E18,2)</f>
        <v>0</v>
      </c>
      <c r="H18" s="1445">
        <f>F18</f>
        <v>0</v>
      </c>
      <c r="I18" s="1444"/>
    </row>
    <row r="19" spans="1:9" ht="25.5">
      <c r="A19" s="1253">
        <v>2</v>
      </c>
      <c r="B19" s="683" t="s">
        <v>45</v>
      </c>
      <c r="C19" s="357" t="s">
        <v>29</v>
      </c>
      <c r="D19" s="358">
        <f>340*0.3</f>
        <v>102</v>
      </c>
      <c r="E19" s="1635"/>
      <c r="F19" s="386">
        <f t="shared" ref="F19:F52" si="3">ROUND(D19*E19,2)</f>
        <v>0</v>
      </c>
      <c r="H19" s="1445">
        <f>F19</f>
        <v>0</v>
      </c>
      <c r="I19" s="1444"/>
    </row>
    <row r="20" spans="1:9" ht="38.25">
      <c r="A20" s="1125">
        <v>3</v>
      </c>
      <c r="B20" s="1120" t="s">
        <v>103</v>
      </c>
      <c r="C20" s="1254"/>
      <c r="D20" s="1254"/>
      <c r="E20" s="1674"/>
      <c r="F20" s="386"/>
      <c r="H20" s="1454"/>
      <c r="I20" s="1455"/>
    </row>
    <row r="21" spans="1:9">
      <c r="A21" s="1125"/>
      <c r="B21" s="1256" t="s">
        <v>93</v>
      </c>
      <c r="C21" s="1257" t="s">
        <v>29</v>
      </c>
      <c r="D21" s="1257">
        <f>(430-340)*0.4+430*0.3</f>
        <v>165</v>
      </c>
      <c r="E21" s="1638"/>
      <c r="F21" s="386">
        <f t="shared" si="3"/>
        <v>0</v>
      </c>
      <c r="H21" s="1454">
        <f>F21</f>
        <v>0</v>
      </c>
      <c r="I21" s="1455"/>
    </row>
    <row r="22" spans="1:9" ht="38.25">
      <c r="A22" s="1114">
        <v>4</v>
      </c>
      <c r="B22" s="1115" t="s">
        <v>104</v>
      </c>
      <c r="C22" s="1116"/>
      <c r="D22" s="1117"/>
      <c r="E22" s="1636"/>
      <c r="F22" s="386"/>
      <c r="H22" s="1456"/>
      <c r="I22" s="1457"/>
    </row>
    <row r="23" spans="1:9">
      <c r="A23" s="1113"/>
      <c r="B23" s="1120" t="s">
        <v>40</v>
      </c>
      <c r="C23" s="1121" t="s">
        <v>29</v>
      </c>
      <c r="D23" s="1122">
        <f>529*0.7</f>
        <v>370.29999999999995</v>
      </c>
      <c r="E23" s="1638"/>
      <c r="F23" s="386">
        <f t="shared" si="3"/>
        <v>0</v>
      </c>
      <c r="H23" s="1454">
        <f>F23</f>
        <v>0</v>
      </c>
      <c r="I23" s="1455"/>
    </row>
    <row r="24" spans="1:9" ht="38.25">
      <c r="A24" s="1125">
        <v>5</v>
      </c>
      <c r="B24" s="1115" t="s">
        <v>105</v>
      </c>
      <c r="C24" s="1116"/>
      <c r="D24" s="1117"/>
      <c r="E24" s="1636"/>
      <c r="F24" s="386"/>
      <c r="H24" s="1456"/>
      <c r="I24" s="1457"/>
    </row>
    <row r="25" spans="1:9">
      <c r="A25" s="1125"/>
      <c r="B25" s="1126" t="s">
        <v>40</v>
      </c>
      <c r="C25" s="1127" t="s">
        <v>29</v>
      </c>
      <c r="D25" s="1128">
        <f>529*0.3</f>
        <v>158.69999999999999</v>
      </c>
      <c r="E25" s="1639"/>
      <c r="F25" s="386">
        <f t="shared" si="3"/>
        <v>0</v>
      </c>
      <c r="H25" s="1458">
        <f>F25</f>
        <v>0</v>
      </c>
      <c r="I25" s="1459"/>
    </row>
    <row r="26" spans="1:9" ht="38.25">
      <c r="A26" s="1114">
        <v>6</v>
      </c>
      <c r="B26" s="1304" t="s">
        <v>138</v>
      </c>
      <c r="C26" s="1116"/>
      <c r="D26" s="1117"/>
      <c r="E26" s="1682"/>
      <c r="F26" s="386"/>
      <c r="G26" s="1426"/>
      <c r="H26" s="1460"/>
      <c r="I26" s="1461"/>
    </row>
    <row r="27" spans="1:9">
      <c r="A27" s="1113"/>
      <c r="B27" s="1308" t="s">
        <v>39</v>
      </c>
      <c r="C27" s="1132" t="s">
        <v>29</v>
      </c>
      <c r="D27" s="1309">
        <v>5</v>
      </c>
      <c r="E27" s="1683"/>
      <c r="F27" s="386">
        <f t="shared" si="3"/>
        <v>0</v>
      </c>
      <c r="G27" s="1427"/>
      <c r="H27" s="1479">
        <f>F27</f>
        <v>0</v>
      </c>
      <c r="I27" s="1463"/>
    </row>
    <row r="28" spans="1:9" ht="42" customHeight="1">
      <c r="A28" s="1113">
        <v>7</v>
      </c>
      <c r="B28" s="1136" t="s">
        <v>23</v>
      </c>
      <c r="C28" s="1109" t="s">
        <v>30</v>
      </c>
      <c r="D28" s="1110">
        <f>286*1.9*2</f>
        <v>1086.8</v>
      </c>
      <c r="E28" s="1641"/>
      <c r="F28" s="386">
        <f t="shared" si="3"/>
        <v>0</v>
      </c>
      <c r="G28" s="1137"/>
      <c r="H28" s="1453">
        <f>F28</f>
        <v>0</v>
      </c>
      <c r="I28" s="1464"/>
    </row>
    <row r="29" spans="1:9" ht="30.75" customHeight="1">
      <c r="A29" s="1113">
        <v>8</v>
      </c>
      <c r="B29" s="1136" t="s">
        <v>26</v>
      </c>
      <c r="C29" s="1139" t="s">
        <v>30</v>
      </c>
      <c r="D29" s="1110">
        <f>286*0.9</f>
        <v>257.40000000000003</v>
      </c>
      <c r="E29" s="1641"/>
      <c r="F29" s="386">
        <f t="shared" si="3"/>
        <v>0</v>
      </c>
      <c r="H29" s="1445">
        <f t="shared" ref="H29:H35" si="4">F29</f>
        <v>0</v>
      </c>
      <c r="I29" s="1461"/>
    </row>
    <row r="30" spans="1:9" ht="49.5" customHeight="1">
      <c r="A30" s="1113">
        <v>9</v>
      </c>
      <c r="B30" s="356" t="s">
        <v>79</v>
      </c>
      <c r="C30" s="357" t="s">
        <v>6</v>
      </c>
      <c r="D30" s="358">
        <v>8</v>
      </c>
      <c r="E30" s="1635"/>
      <c r="F30" s="386">
        <f t="shared" si="3"/>
        <v>0</v>
      </c>
      <c r="H30" s="1465">
        <f t="shared" si="4"/>
        <v>0</v>
      </c>
      <c r="I30" s="1461"/>
    </row>
    <row r="31" spans="1:9" ht="82.5" customHeight="1">
      <c r="A31" s="1113">
        <v>10</v>
      </c>
      <c r="B31" s="660" t="s">
        <v>162</v>
      </c>
      <c r="C31" s="357" t="s">
        <v>29</v>
      </c>
      <c r="D31" s="358">
        <f>156+57.5</f>
        <v>213.5</v>
      </c>
      <c r="E31" s="1635"/>
      <c r="F31" s="386">
        <f t="shared" si="3"/>
        <v>0</v>
      </c>
      <c r="H31" s="1445">
        <f t="shared" si="4"/>
        <v>0</v>
      </c>
      <c r="I31" s="1461"/>
    </row>
    <row r="32" spans="1:9" ht="83.25" customHeight="1">
      <c r="A32" s="1141">
        <v>11</v>
      </c>
      <c r="B32" s="356" t="s">
        <v>59</v>
      </c>
      <c r="C32" s="357" t="s">
        <v>29</v>
      </c>
      <c r="D32" s="358">
        <v>89</v>
      </c>
      <c r="E32" s="1635"/>
      <c r="F32" s="386">
        <f t="shared" si="3"/>
        <v>0</v>
      </c>
      <c r="H32" s="1445">
        <f t="shared" si="4"/>
        <v>0</v>
      </c>
      <c r="I32" s="1461"/>
    </row>
    <row r="33" spans="1:11" ht="76.5">
      <c r="A33" s="1141">
        <v>12</v>
      </c>
      <c r="B33" s="356" t="s">
        <v>122</v>
      </c>
      <c r="C33" s="357" t="s">
        <v>29</v>
      </c>
      <c r="D33" s="358">
        <f>D19</f>
        <v>102</v>
      </c>
      <c r="E33" s="1635"/>
      <c r="F33" s="386">
        <f t="shared" si="3"/>
        <v>0</v>
      </c>
      <c r="H33" s="1445">
        <f t="shared" si="4"/>
        <v>0</v>
      </c>
      <c r="I33" s="1461"/>
    </row>
    <row r="34" spans="1:11" ht="51">
      <c r="A34" s="1141">
        <v>13</v>
      </c>
      <c r="B34" s="1258" t="s">
        <v>112</v>
      </c>
      <c r="C34" s="357" t="s">
        <v>29</v>
      </c>
      <c r="D34" s="358">
        <f>306.82-D32-D33</f>
        <v>115.82</v>
      </c>
      <c r="E34" s="1635"/>
      <c r="F34" s="386">
        <f t="shared" si="3"/>
        <v>0</v>
      </c>
      <c r="H34" s="1445">
        <f t="shared" si="4"/>
        <v>0</v>
      </c>
      <c r="I34" s="1461"/>
    </row>
    <row r="35" spans="1:11" ht="33" customHeight="1">
      <c r="A35" s="1141">
        <v>14</v>
      </c>
      <c r="B35" s="1142" t="s">
        <v>27</v>
      </c>
      <c r="C35" s="357" t="s">
        <v>9</v>
      </c>
      <c r="D35" s="358">
        <v>286</v>
      </c>
      <c r="E35" s="1635"/>
      <c r="F35" s="386">
        <f t="shared" si="3"/>
        <v>0</v>
      </c>
      <c r="H35" s="1445">
        <f t="shared" si="4"/>
        <v>0</v>
      </c>
      <c r="I35" s="1461"/>
    </row>
    <row r="36" spans="1:11" ht="31.5" customHeight="1">
      <c r="A36" s="1141">
        <v>15</v>
      </c>
      <c r="B36" s="1142" t="s">
        <v>62</v>
      </c>
      <c r="C36" s="357" t="s">
        <v>9</v>
      </c>
      <c r="D36" s="358">
        <v>305</v>
      </c>
      <c r="E36" s="1635"/>
      <c r="F36" s="386">
        <f t="shared" si="3"/>
        <v>0</v>
      </c>
      <c r="H36" s="1445">
        <f>F36</f>
        <v>0</v>
      </c>
      <c r="I36" s="1461"/>
    </row>
    <row r="37" spans="1:11" ht="43.5" customHeight="1">
      <c r="A37" s="1141">
        <v>16</v>
      </c>
      <c r="B37" s="1142" t="s">
        <v>214</v>
      </c>
      <c r="C37" s="357" t="s">
        <v>29</v>
      </c>
      <c r="D37" s="358">
        <f>(D19+D21+D23+D25+D27-D32-D33)*1.25</f>
        <v>762.5</v>
      </c>
      <c r="E37" s="1635"/>
      <c r="F37" s="386">
        <f t="shared" si="3"/>
        <v>0</v>
      </c>
      <c r="H37" s="1445">
        <f>F37</f>
        <v>0</v>
      </c>
      <c r="I37" s="1461"/>
    </row>
    <row r="38" spans="1:11" ht="35.25" customHeight="1">
      <c r="A38" s="1141">
        <v>17</v>
      </c>
      <c r="B38" s="1142" t="s">
        <v>63</v>
      </c>
      <c r="C38" s="357" t="s">
        <v>29</v>
      </c>
      <c r="D38" s="358">
        <f>D18</f>
        <v>18</v>
      </c>
      <c r="E38" s="1635"/>
      <c r="F38" s="386">
        <f t="shared" si="3"/>
        <v>0</v>
      </c>
      <c r="H38" s="1466">
        <f>F38</f>
        <v>0</v>
      </c>
      <c r="I38" s="1461"/>
    </row>
    <row r="39" spans="1:11" ht="40.5" customHeight="1">
      <c r="A39" s="1141">
        <v>18</v>
      </c>
      <c r="B39" s="1142" t="s">
        <v>64</v>
      </c>
      <c r="C39" s="1144" t="s">
        <v>30</v>
      </c>
      <c r="D39" s="358">
        <v>100</v>
      </c>
      <c r="E39" s="1635"/>
      <c r="F39" s="386">
        <f t="shared" si="3"/>
        <v>0</v>
      </c>
      <c r="H39" s="1466">
        <f>F39</f>
        <v>0</v>
      </c>
      <c r="I39" s="1461"/>
    </row>
    <row r="40" spans="1:11">
      <c r="A40" s="1141"/>
      <c r="B40" s="1145" t="s">
        <v>107</v>
      </c>
      <c r="C40" s="1144"/>
      <c r="D40" s="358"/>
      <c r="E40" s="1624"/>
      <c r="F40" s="386"/>
      <c r="H40" s="1466"/>
      <c r="I40" s="1461"/>
    </row>
    <row r="41" spans="1:11" ht="102">
      <c r="A41" s="1141">
        <v>19</v>
      </c>
      <c r="B41" s="1142" t="s">
        <v>108</v>
      </c>
      <c r="C41" s="357" t="s">
        <v>9</v>
      </c>
      <c r="D41" s="358">
        <f>12*10</f>
        <v>120</v>
      </c>
      <c r="E41" s="1635"/>
      <c r="F41" s="386">
        <f t="shared" si="3"/>
        <v>0</v>
      </c>
      <c r="H41" s="1460">
        <f>F41*0.7</f>
        <v>0</v>
      </c>
      <c r="I41" s="1461">
        <f>F41*0.3</f>
        <v>0</v>
      </c>
    </row>
    <row r="42" spans="1:11">
      <c r="A42" s="1141"/>
      <c r="B42" s="1142"/>
      <c r="C42" s="357"/>
      <c r="D42" s="358"/>
      <c r="E42" s="1624"/>
      <c r="F42" s="386"/>
      <c r="H42" s="1445"/>
      <c r="I42" s="1461"/>
    </row>
    <row r="43" spans="1:11">
      <c r="A43" s="1141"/>
      <c r="B43" s="1145" t="s">
        <v>61</v>
      </c>
      <c r="C43" s="357"/>
      <c r="D43" s="358"/>
      <c r="E43" s="1624"/>
      <c r="F43" s="386"/>
      <c r="H43" s="1445"/>
      <c r="I43" s="1461"/>
    </row>
    <row r="44" spans="1:11">
      <c r="A44" s="1141">
        <v>20</v>
      </c>
      <c r="B44" s="356" t="s">
        <v>80</v>
      </c>
      <c r="C44" s="1144" t="s">
        <v>30</v>
      </c>
      <c r="D44" s="358">
        <v>430</v>
      </c>
      <c r="E44" s="1635"/>
      <c r="F44" s="386">
        <f t="shared" si="3"/>
        <v>0</v>
      </c>
      <c r="H44" s="1445">
        <f>F44</f>
        <v>0</v>
      </c>
      <c r="I44" s="1461"/>
    </row>
    <row r="45" spans="1:11" s="1199" customFormat="1">
      <c r="A45" s="1141">
        <v>21</v>
      </c>
      <c r="B45" s="362" t="s">
        <v>50</v>
      </c>
      <c r="C45" s="1144" t="s">
        <v>30</v>
      </c>
      <c r="D45" s="358">
        <f>430*1.05</f>
        <v>451.5</v>
      </c>
      <c r="E45" s="1635"/>
      <c r="F45" s="386">
        <f t="shared" si="3"/>
        <v>0</v>
      </c>
      <c r="G45" s="1072"/>
      <c r="H45" s="1445">
        <f t="shared" ref="H45:I45" si="5">F45</f>
        <v>0</v>
      </c>
      <c r="I45" s="1444">
        <f t="shared" si="5"/>
        <v>0</v>
      </c>
    </row>
    <row r="46" spans="1:11">
      <c r="A46" s="1259"/>
      <c r="B46" s="1260" t="s">
        <v>85</v>
      </c>
      <c r="C46" s="1261"/>
      <c r="D46" s="1188"/>
      <c r="E46" s="1675"/>
      <c r="F46" s="386"/>
      <c r="H46" s="1445"/>
      <c r="I46" s="1444"/>
      <c r="K46" s="1262"/>
    </row>
    <row r="47" spans="1:11" ht="47.25" customHeight="1">
      <c r="A47" s="1141">
        <v>22</v>
      </c>
      <c r="B47" s="1258" t="s">
        <v>99</v>
      </c>
      <c r="C47" s="357" t="s">
        <v>29</v>
      </c>
      <c r="D47" s="358">
        <f>430*0.4</f>
        <v>172</v>
      </c>
      <c r="E47" s="1635"/>
      <c r="F47" s="386">
        <f t="shared" si="3"/>
        <v>0</v>
      </c>
      <c r="H47" s="1445">
        <f t="shared" ref="H47:I48" si="6">F47</f>
        <v>0</v>
      </c>
      <c r="I47" s="1444">
        <f t="shared" si="6"/>
        <v>0</v>
      </c>
    </row>
    <row r="48" spans="1:11" ht="61.5" customHeight="1">
      <c r="A48" s="1141">
        <v>23</v>
      </c>
      <c r="B48" s="1258" t="s">
        <v>100</v>
      </c>
      <c r="C48" s="357" t="s">
        <v>29</v>
      </c>
      <c r="D48" s="358">
        <f>430*0.2</f>
        <v>86</v>
      </c>
      <c r="E48" s="1635"/>
      <c r="F48" s="386">
        <f t="shared" si="3"/>
        <v>0</v>
      </c>
      <c r="H48" s="1445">
        <f t="shared" si="6"/>
        <v>0</v>
      </c>
      <c r="I48" s="1444">
        <f t="shared" si="6"/>
        <v>0</v>
      </c>
      <c r="K48" s="1262"/>
    </row>
    <row r="49" spans="1:11">
      <c r="A49" s="1259"/>
      <c r="B49" s="1260" t="s">
        <v>101</v>
      </c>
      <c r="C49" s="1261"/>
      <c r="D49" s="1188"/>
      <c r="E49" s="1675"/>
      <c r="F49" s="386">
        <f t="shared" si="3"/>
        <v>0</v>
      </c>
      <c r="H49" s="1445"/>
      <c r="I49" s="1444"/>
      <c r="K49" s="1262"/>
    </row>
    <row r="50" spans="1:11" s="606" customFormat="1">
      <c r="A50" s="634">
        <v>24</v>
      </c>
      <c r="B50" s="628" t="s">
        <v>80</v>
      </c>
      <c r="C50" s="664" t="s">
        <v>167</v>
      </c>
      <c r="D50" s="630">
        <v>90</v>
      </c>
      <c r="E50" s="1673"/>
      <c r="F50" s="1626">
        <f t="shared" si="3"/>
        <v>0</v>
      </c>
      <c r="G50" s="339"/>
      <c r="H50" s="1519">
        <f>F50</f>
        <v>0</v>
      </c>
      <c r="I50" s="1520"/>
    </row>
    <row r="51" spans="1:11" s="606" customFormat="1">
      <c r="A51" s="634">
        <v>25</v>
      </c>
      <c r="B51" s="710" t="s">
        <v>50</v>
      </c>
      <c r="C51" s="664" t="s">
        <v>167</v>
      </c>
      <c r="D51" s="630">
        <v>90</v>
      </c>
      <c r="E51" s="1673"/>
      <c r="F51" s="1626">
        <f t="shared" si="3"/>
        <v>0</v>
      </c>
      <c r="G51" s="339"/>
      <c r="H51" s="1521">
        <f t="shared" ref="H51" si="7">F51</f>
        <v>0</v>
      </c>
      <c r="I51" s="1522"/>
      <c r="K51" s="1372"/>
    </row>
    <row r="52" spans="1:11" ht="26.25" thickBot="1">
      <c r="A52" s="1430">
        <v>26</v>
      </c>
      <c r="B52" s="1373" t="s">
        <v>102</v>
      </c>
      <c r="C52" s="1431" t="s">
        <v>29</v>
      </c>
      <c r="D52" s="1432">
        <f>90*0.3</f>
        <v>27</v>
      </c>
      <c r="E52" s="1720"/>
      <c r="F52" s="386">
        <f t="shared" si="3"/>
        <v>0</v>
      </c>
      <c r="H52" s="1445">
        <f t="shared" ref="H52:I52" si="8">F52</f>
        <v>0</v>
      </c>
      <c r="I52" s="1444">
        <f t="shared" si="8"/>
        <v>0</v>
      </c>
      <c r="K52" s="1262"/>
    </row>
    <row r="53" spans="1:11" ht="15" thickBot="1">
      <c r="A53" s="1263"/>
      <c r="F53" s="1676"/>
      <c r="G53" s="1097"/>
      <c r="H53" s="1467"/>
      <c r="I53" s="1468"/>
    </row>
    <row r="54" spans="1:11" ht="15" thickBot="1">
      <c r="A54" s="1148" t="s">
        <v>53</v>
      </c>
      <c r="B54" s="1149" t="s">
        <v>11</v>
      </c>
      <c r="C54" s="693"/>
      <c r="D54" s="1150"/>
      <c r="E54" s="1643"/>
      <c r="F54" s="1644">
        <f>SUM(F18:F52)</f>
        <v>0</v>
      </c>
      <c r="G54" s="1152"/>
      <c r="H54" s="1523">
        <f>SUM(H18:H53)</f>
        <v>0</v>
      </c>
      <c r="I54" s="1469">
        <f>SUM(I29:I53)</f>
        <v>0</v>
      </c>
    </row>
    <row r="55" spans="1:11" ht="15" thickBot="1">
      <c r="A55" s="1153"/>
      <c r="B55" s="1101"/>
      <c r="C55" s="1102"/>
      <c r="D55" s="1103"/>
      <c r="E55" s="1629"/>
      <c r="F55" s="1645"/>
    </row>
    <row r="56" spans="1:11" ht="26.25" thickBot="1">
      <c r="A56" s="1154" t="s">
        <v>118</v>
      </c>
      <c r="B56" s="1155" t="s">
        <v>20</v>
      </c>
      <c r="C56" s="1156"/>
      <c r="D56" s="1157"/>
      <c r="E56" s="1646"/>
      <c r="F56" s="1647"/>
      <c r="G56" s="1097"/>
      <c r="H56" s="1517" t="s">
        <v>57</v>
      </c>
      <c r="I56" s="1440" t="s">
        <v>58</v>
      </c>
    </row>
    <row r="57" spans="1:11" ht="79.5" customHeight="1">
      <c r="A57" s="1158"/>
      <c r="B57" s="1108" t="s">
        <v>19</v>
      </c>
      <c r="C57" s="1159"/>
      <c r="D57" s="1159"/>
      <c r="E57" s="1633"/>
      <c r="F57" s="1634"/>
      <c r="H57" s="1453"/>
      <c r="I57" s="1452"/>
    </row>
    <row r="58" spans="1:11" s="1164" customFormat="1" ht="67.5" customHeight="1">
      <c r="A58" s="1160">
        <v>1</v>
      </c>
      <c r="B58" s="1161" t="s">
        <v>91</v>
      </c>
      <c r="C58" s="1116"/>
      <c r="D58" s="1117"/>
      <c r="E58" s="1648"/>
      <c r="F58" s="1649"/>
      <c r="G58" s="378"/>
      <c r="H58" s="1471"/>
      <c r="I58" s="1470"/>
    </row>
    <row r="59" spans="1:11">
      <c r="A59" s="1165"/>
      <c r="B59" s="1166" t="s">
        <v>78</v>
      </c>
      <c r="C59" s="1121" t="s">
        <v>49</v>
      </c>
      <c r="D59" s="1167">
        <v>120</v>
      </c>
      <c r="E59" s="1650"/>
      <c r="F59" s="1651">
        <f>ROUND(D59*E59,2)</f>
        <v>0</v>
      </c>
      <c r="H59" s="1473">
        <f>F59</f>
        <v>0</v>
      </c>
      <c r="I59" s="1474">
        <f>G59</f>
        <v>0</v>
      </c>
    </row>
    <row r="60" spans="1:11">
      <c r="A60" s="1165"/>
      <c r="B60" s="1166" t="s">
        <v>65</v>
      </c>
      <c r="C60" s="1121" t="s">
        <v>49</v>
      </c>
      <c r="D60" s="1167">
        <v>292</v>
      </c>
      <c r="E60" s="1650"/>
      <c r="F60" s="1651">
        <f t="shared" ref="F60:F76" si="9">ROUND(D60*E60,2)</f>
        <v>0</v>
      </c>
      <c r="H60" s="1473">
        <f t="shared" ref="H60:H64" si="10">F60</f>
        <v>0</v>
      </c>
      <c r="I60" s="1472"/>
    </row>
    <row r="61" spans="1:11">
      <c r="A61" s="1165"/>
      <c r="B61" s="1172" t="s">
        <v>66</v>
      </c>
      <c r="C61" s="1261" t="s">
        <v>49</v>
      </c>
      <c r="D61" s="1122">
        <v>8</v>
      </c>
      <c r="E61" s="1650"/>
      <c r="F61" s="1651">
        <f t="shared" si="9"/>
        <v>0</v>
      </c>
      <c r="H61" s="1473">
        <f t="shared" si="10"/>
        <v>0</v>
      </c>
      <c r="I61" s="1472"/>
    </row>
    <row r="62" spans="1:11">
      <c r="A62" s="1165"/>
      <c r="B62" s="1172" t="s">
        <v>67</v>
      </c>
      <c r="C62" s="1121" t="s">
        <v>6</v>
      </c>
      <c r="D62" s="1122">
        <v>1</v>
      </c>
      <c r="E62" s="1650"/>
      <c r="F62" s="1651">
        <f t="shared" si="9"/>
        <v>0</v>
      </c>
      <c r="H62" s="1473">
        <f t="shared" si="10"/>
        <v>0</v>
      </c>
      <c r="I62" s="1472"/>
    </row>
    <row r="63" spans="1:11">
      <c r="A63" s="1165"/>
      <c r="B63" s="1268" t="s">
        <v>536</v>
      </c>
      <c r="C63" s="1524" t="s">
        <v>6</v>
      </c>
      <c r="D63" s="1525">
        <v>3</v>
      </c>
      <c r="E63" s="1650"/>
      <c r="F63" s="1677">
        <f t="shared" si="9"/>
        <v>0</v>
      </c>
      <c r="G63" s="1526"/>
      <c r="H63" s="1527">
        <f t="shared" si="10"/>
        <v>0</v>
      </c>
      <c r="I63" s="1528"/>
    </row>
    <row r="64" spans="1:11">
      <c r="A64" s="1165"/>
      <c r="B64" s="1268" t="s">
        <v>537</v>
      </c>
      <c r="C64" s="1524" t="s">
        <v>6</v>
      </c>
      <c r="D64" s="1525">
        <v>3</v>
      </c>
      <c r="E64" s="1650"/>
      <c r="F64" s="1677">
        <f t="shared" si="9"/>
        <v>0</v>
      </c>
      <c r="G64" s="1526"/>
      <c r="H64" s="1527">
        <f t="shared" si="10"/>
        <v>0</v>
      </c>
      <c r="I64" s="1528"/>
    </row>
    <row r="65" spans="1:12" ht="132.75" customHeight="1">
      <c r="A65" s="1160">
        <v>2</v>
      </c>
      <c r="B65" s="1174" t="s">
        <v>538</v>
      </c>
      <c r="C65" s="1529"/>
      <c r="D65" s="1530"/>
      <c r="E65" s="1750"/>
      <c r="F65" s="1677"/>
      <c r="G65" s="1526"/>
      <c r="H65" s="1531"/>
      <c r="I65" s="1532"/>
    </row>
    <row r="66" spans="1:12">
      <c r="A66" s="1165"/>
      <c r="B66" s="1172" t="s">
        <v>94</v>
      </c>
      <c r="C66" s="1121" t="s">
        <v>6</v>
      </c>
      <c r="D66" s="1122">
        <v>17</v>
      </c>
      <c r="E66" s="1650"/>
      <c r="F66" s="1651">
        <f t="shared" si="9"/>
        <v>0</v>
      </c>
      <c r="H66" s="1473">
        <f>F66</f>
        <v>0</v>
      </c>
      <c r="I66" s="1472"/>
    </row>
    <row r="67" spans="1:12" s="606" customFormat="1" ht="126.75" customHeight="1">
      <c r="A67" s="1160">
        <v>3</v>
      </c>
      <c r="B67" s="1177" t="s">
        <v>87</v>
      </c>
      <c r="C67" s="715"/>
      <c r="D67" s="604"/>
      <c r="E67" s="1010"/>
      <c r="F67" s="1651"/>
      <c r="H67" s="1533"/>
      <c r="I67" s="1481"/>
    </row>
    <row r="68" spans="1:12" s="606" customFormat="1" ht="12.75">
      <c r="A68" s="1180"/>
      <c r="B68" s="1181" t="s">
        <v>73</v>
      </c>
      <c r="C68" s="1121" t="s">
        <v>6</v>
      </c>
      <c r="D68" s="1122">
        <v>4</v>
      </c>
      <c r="E68" s="1650"/>
      <c r="F68" s="1651">
        <f t="shared" si="9"/>
        <v>0</v>
      </c>
      <c r="H68" s="1482">
        <f>F68</f>
        <v>0</v>
      </c>
      <c r="I68" s="1472"/>
    </row>
    <row r="69" spans="1:12" s="606" customFormat="1" ht="12.75">
      <c r="A69" s="1270"/>
      <c r="B69" s="1271" t="s">
        <v>74</v>
      </c>
      <c r="C69" s="1272" t="s">
        <v>6</v>
      </c>
      <c r="D69" s="1122">
        <v>13</v>
      </c>
      <c r="E69" s="1654"/>
      <c r="F69" s="1651">
        <f t="shared" si="9"/>
        <v>0</v>
      </c>
      <c r="H69" s="1483">
        <f>F69</f>
        <v>0</v>
      </c>
      <c r="I69" s="1484"/>
    </row>
    <row r="70" spans="1:12" s="1072" customFormat="1" ht="25.5">
      <c r="A70" s="1206">
        <v>4</v>
      </c>
      <c r="B70" s="1207" t="s">
        <v>110</v>
      </c>
      <c r="C70" s="1116"/>
      <c r="D70" s="1208"/>
      <c r="E70" s="1648"/>
      <c r="F70" s="1651"/>
      <c r="H70" s="1471"/>
      <c r="I70" s="1490"/>
    </row>
    <row r="71" spans="1:12" s="1072" customFormat="1" ht="12.75">
      <c r="A71" s="1211"/>
      <c r="B71" s="1181" t="s">
        <v>78</v>
      </c>
      <c r="C71" s="1121" t="s">
        <v>6</v>
      </c>
      <c r="D71" s="1212">
        <v>9</v>
      </c>
      <c r="E71" s="1650"/>
      <c r="F71" s="1651">
        <f t="shared" si="9"/>
        <v>0</v>
      </c>
      <c r="H71" s="1473">
        <f>F71</f>
        <v>0</v>
      </c>
      <c r="I71" s="1491"/>
    </row>
    <row r="72" spans="1:12" s="1072" customFormat="1" ht="12.75">
      <c r="A72" s="1492"/>
      <c r="B72" s="1493" t="s">
        <v>65</v>
      </c>
      <c r="C72" s="1109" t="s">
        <v>6</v>
      </c>
      <c r="D72" s="1494">
        <v>2</v>
      </c>
      <c r="E72" s="1650"/>
      <c r="F72" s="1651">
        <f t="shared" si="9"/>
        <v>0</v>
      </c>
      <c r="H72" s="1473">
        <f>F72</f>
        <v>0</v>
      </c>
      <c r="I72" s="1491"/>
    </row>
    <row r="73" spans="1:12">
      <c r="A73" s="366"/>
      <c r="B73" s="1145" t="s">
        <v>82</v>
      </c>
      <c r="C73" s="357"/>
      <c r="D73" s="358"/>
      <c r="E73" s="1624"/>
      <c r="F73" s="1651"/>
      <c r="H73" s="1445"/>
      <c r="I73" s="1495"/>
    </row>
    <row r="74" spans="1:12" ht="82.5" customHeight="1">
      <c r="A74" s="361">
        <v>5</v>
      </c>
      <c r="B74" s="362" t="s">
        <v>111</v>
      </c>
      <c r="C74" s="357" t="s">
        <v>6</v>
      </c>
      <c r="D74" s="358">
        <v>12</v>
      </c>
      <c r="E74" s="1635"/>
      <c r="F74" s="1651">
        <f t="shared" si="9"/>
        <v>0</v>
      </c>
      <c r="H74" s="1465"/>
      <c r="I74" s="1495">
        <f>F74</f>
        <v>0</v>
      </c>
    </row>
    <row r="75" spans="1:12" ht="51.75" customHeight="1">
      <c r="A75" s="361">
        <v>6</v>
      </c>
      <c r="B75" s="362" t="s">
        <v>124</v>
      </c>
      <c r="C75" s="357" t="s">
        <v>6</v>
      </c>
      <c r="D75" s="358">
        <v>2</v>
      </c>
      <c r="E75" s="1635"/>
      <c r="F75" s="1651">
        <f t="shared" si="9"/>
        <v>0</v>
      </c>
      <c r="H75" s="1465"/>
      <c r="I75" s="1495">
        <f>F75</f>
        <v>0</v>
      </c>
    </row>
    <row r="76" spans="1:12" ht="42.75" customHeight="1" thickBot="1">
      <c r="A76" s="1275" t="s">
        <v>215</v>
      </c>
      <c r="B76" s="362" t="s">
        <v>125</v>
      </c>
      <c r="C76" s="357" t="s">
        <v>6</v>
      </c>
      <c r="D76" s="358">
        <v>2</v>
      </c>
      <c r="E76" s="1635"/>
      <c r="F76" s="1651">
        <f t="shared" si="9"/>
        <v>0</v>
      </c>
      <c r="H76" s="1465"/>
      <c r="I76" s="1495">
        <f>F76</f>
        <v>0</v>
      </c>
    </row>
    <row r="77" spans="1:12" ht="15" thickBot="1">
      <c r="A77" s="1154" t="s">
        <v>118</v>
      </c>
      <c r="B77" s="1217" t="s">
        <v>20</v>
      </c>
      <c r="C77" s="1218"/>
      <c r="D77" s="1219"/>
      <c r="E77" s="1662"/>
      <c r="F77" s="1663">
        <f>SUM(F58:F76)</f>
        <v>0</v>
      </c>
      <c r="H77" s="1497">
        <f>SUM(H58:H74)</f>
        <v>0</v>
      </c>
      <c r="I77" s="1496">
        <f>SUM(I58:I76)</f>
        <v>0</v>
      </c>
    </row>
    <row r="78" spans="1:12" ht="15" thickBot="1">
      <c r="A78" s="1153"/>
      <c r="B78" s="1222"/>
      <c r="C78" s="1223"/>
      <c r="D78" s="1224"/>
      <c r="E78" s="1645"/>
      <c r="F78" s="1645"/>
    </row>
    <row r="79" spans="1:12" ht="26.25" thickBot="1">
      <c r="A79" s="1225" t="s">
        <v>116</v>
      </c>
      <c r="B79" s="1226" t="s">
        <v>117</v>
      </c>
      <c r="C79" s="1227"/>
      <c r="D79" s="1228"/>
      <c r="E79" s="1664"/>
      <c r="F79" s="1665"/>
      <c r="G79" s="1097"/>
      <c r="H79" s="1517" t="s">
        <v>57</v>
      </c>
      <c r="I79" s="1440" t="s">
        <v>58</v>
      </c>
    </row>
    <row r="80" spans="1:12" ht="63.75">
      <c r="A80" s="1092"/>
      <c r="B80" s="1229" t="s">
        <v>8</v>
      </c>
      <c r="E80" s="1666"/>
      <c r="F80" s="1667"/>
      <c r="H80" s="1453"/>
      <c r="I80" s="1452"/>
      <c r="L80" s="1230"/>
    </row>
    <row r="81" spans="1:10" ht="42.75" customHeight="1">
      <c r="A81" s="355" t="s">
        <v>34</v>
      </c>
      <c r="B81" s="1231" t="s">
        <v>544</v>
      </c>
      <c r="C81" s="1144" t="s">
        <v>49</v>
      </c>
      <c r="D81" s="1232">
        <v>286</v>
      </c>
      <c r="E81" s="1668"/>
      <c r="F81" s="386">
        <f>ROUND(D81*E81,2)</f>
        <v>0</v>
      </c>
      <c r="H81" s="1498">
        <f>F81</f>
        <v>0</v>
      </c>
      <c r="I81" s="1444"/>
    </row>
    <row r="82" spans="1:10" ht="25.5">
      <c r="A82" s="355" t="s">
        <v>35</v>
      </c>
      <c r="B82" s="1234" t="s">
        <v>86</v>
      </c>
      <c r="C82" s="1144" t="s">
        <v>49</v>
      </c>
      <c r="D82" s="1232">
        <f>D81</f>
        <v>286</v>
      </c>
      <c r="E82" s="1668"/>
      <c r="F82" s="386">
        <f t="shared" ref="F82:F97" si="11">ROUND(D82*E82,2)</f>
        <v>0</v>
      </c>
      <c r="H82" s="1498">
        <f>F82</f>
        <v>0</v>
      </c>
      <c r="I82" s="1444"/>
    </row>
    <row r="83" spans="1:10">
      <c r="A83" s="355" t="s">
        <v>36</v>
      </c>
      <c r="B83" s="1234" t="s">
        <v>47</v>
      </c>
      <c r="C83" s="1144" t="s">
        <v>49</v>
      </c>
      <c r="D83" s="1232">
        <f>D81</f>
        <v>286</v>
      </c>
      <c r="E83" s="1668"/>
      <c r="F83" s="386">
        <f t="shared" si="11"/>
        <v>0</v>
      </c>
      <c r="H83" s="1498">
        <f>F83</f>
        <v>0</v>
      </c>
      <c r="I83" s="1444"/>
    </row>
    <row r="84" spans="1:10" ht="25.5">
      <c r="A84" s="355" t="s">
        <v>37</v>
      </c>
      <c r="B84" s="1234" t="s">
        <v>123</v>
      </c>
      <c r="C84" s="357" t="s">
        <v>6</v>
      </c>
      <c r="D84" s="358">
        <v>3</v>
      </c>
      <c r="E84" s="1635"/>
      <c r="F84" s="386">
        <f t="shared" si="11"/>
        <v>0</v>
      </c>
      <c r="H84" s="1445">
        <f t="shared" ref="H84" si="12">F84</f>
        <v>0</v>
      </c>
      <c r="I84" s="1444"/>
    </row>
    <row r="85" spans="1:10">
      <c r="A85" s="1141"/>
      <c r="B85" s="1280"/>
      <c r="C85" s="357"/>
      <c r="D85" s="358"/>
      <c r="E85" s="1680"/>
      <c r="F85" s="386"/>
      <c r="H85" s="1499"/>
      <c r="I85" s="1444"/>
    </row>
    <row r="86" spans="1:10">
      <c r="A86" s="366"/>
      <c r="B86" s="1276" t="s">
        <v>85</v>
      </c>
      <c r="C86" s="357"/>
      <c r="D86" s="358"/>
      <c r="E86" s="1680"/>
      <c r="F86" s="386"/>
      <c r="H86" s="1499"/>
      <c r="I86" s="1444"/>
    </row>
    <row r="87" spans="1:10" ht="25.5">
      <c r="A87" s="1141">
        <v>5</v>
      </c>
      <c r="B87" s="1278" t="s">
        <v>545</v>
      </c>
      <c r="C87" s="357" t="s">
        <v>30</v>
      </c>
      <c r="D87" s="358">
        <v>340</v>
      </c>
      <c r="E87" s="1679"/>
      <c r="F87" s="386">
        <f t="shared" si="11"/>
        <v>0</v>
      </c>
      <c r="H87" s="1534">
        <f>F87</f>
        <v>0</v>
      </c>
      <c r="I87" s="1444"/>
    </row>
    <row r="88" spans="1:10" ht="38.25">
      <c r="A88" s="1141">
        <v>6</v>
      </c>
      <c r="B88" s="1278" t="s">
        <v>83</v>
      </c>
      <c r="C88" s="357" t="s">
        <v>30</v>
      </c>
      <c r="D88" s="358">
        <v>340</v>
      </c>
      <c r="E88" s="1679"/>
      <c r="F88" s="386">
        <f t="shared" si="11"/>
        <v>0</v>
      </c>
      <c r="H88" s="1534">
        <f t="shared" ref="H88:H89" si="13">F88</f>
        <v>0</v>
      </c>
      <c r="I88" s="1444"/>
    </row>
    <row r="89" spans="1:10" ht="25.5">
      <c r="A89" s="361">
        <v>7</v>
      </c>
      <c r="B89" s="1280" t="s">
        <v>546</v>
      </c>
      <c r="C89" s="357" t="s">
        <v>30</v>
      </c>
      <c r="D89" s="358">
        <v>340</v>
      </c>
      <c r="E89" s="1679"/>
      <c r="F89" s="386">
        <f t="shared" si="11"/>
        <v>0</v>
      </c>
      <c r="H89" s="1534">
        <f t="shared" si="13"/>
        <v>0</v>
      </c>
      <c r="I89" s="1444"/>
    </row>
    <row r="90" spans="1:10">
      <c r="A90" s="361"/>
      <c r="B90" s="1280"/>
      <c r="C90" s="357"/>
      <c r="D90" s="358"/>
      <c r="E90" s="1680"/>
      <c r="F90" s="386">
        <f t="shared" si="11"/>
        <v>0</v>
      </c>
      <c r="H90" s="1499"/>
      <c r="I90" s="1444"/>
    </row>
    <row r="91" spans="1:10">
      <c r="A91" s="361">
        <v>8</v>
      </c>
      <c r="B91" s="1280" t="s">
        <v>72</v>
      </c>
      <c r="C91" s="357" t="s">
        <v>49</v>
      </c>
      <c r="D91" s="358">
        <v>20</v>
      </c>
      <c r="E91" s="1679"/>
      <c r="F91" s="386">
        <f t="shared" si="11"/>
        <v>0</v>
      </c>
      <c r="H91" s="1499">
        <f t="shared" ref="H91:H97" si="14">F91</f>
        <v>0</v>
      </c>
      <c r="I91" s="1444"/>
    </row>
    <row r="92" spans="1:10" s="1164" customFormat="1">
      <c r="A92" s="361">
        <v>9</v>
      </c>
      <c r="B92" s="1280" t="s">
        <v>75</v>
      </c>
      <c r="C92" s="357" t="s">
        <v>49</v>
      </c>
      <c r="D92" s="358">
        <v>80</v>
      </c>
      <c r="E92" s="1679"/>
      <c r="F92" s="386">
        <f t="shared" si="11"/>
        <v>0</v>
      </c>
      <c r="G92" s="378"/>
      <c r="H92" s="1499">
        <f t="shared" si="14"/>
        <v>0</v>
      </c>
      <c r="I92" s="1444"/>
    </row>
    <row r="93" spans="1:10" ht="25.5">
      <c r="A93" s="361">
        <v>10</v>
      </c>
      <c r="B93" s="367" t="s">
        <v>44</v>
      </c>
      <c r="C93" s="357" t="s">
        <v>29</v>
      </c>
      <c r="D93" s="358">
        <v>2</v>
      </c>
      <c r="E93" s="1635"/>
      <c r="F93" s="386">
        <f t="shared" si="11"/>
        <v>0</v>
      </c>
      <c r="H93" s="1445">
        <f t="shared" si="14"/>
        <v>0</v>
      </c>
      <c r="I93" s="1444"/>
    </row>
    <row r="94" spans="1:10">
      <c r="A94" s="361">
        <v>11</v>
      </c>
      <c r="B94" s="367" t="s">
        <v>55</v>
      </c>
      <c r="C94" s="357" t="s">
        <v>15</v>
      </c>
      <c r="D94" s="358">
        <v>36</v>
      </c>
      <c r="E94" s="1635"/>
      <c r="F94" s="386">
        <f t="shared" si="11"/>
        <v>0</v>
      </c>
      <c r="H94" s="1445">
        <f t="shared" si="14"/>
        <v>0</v>
      </c>
      <c r="I94" s="1444"/>
    </row>
    <row r="95" spans="1:10" ht="58.5" customHeight="1">
      <c r="A95" s="361">
        <v>12</v>
      </c>
      <c r="B95" s="367" t="s">
        <v>18</v>
      </c>
      <c r="C95" s="357" t="s">
        <v>6</v>
      </c>
      <c r="D95" s="358">
        <v>3</v>
      </c>
      <c r="E95" s="1635"/>
      <c r="F95" s="386">
        <f t="shared" si="11"/>
        <v>0</v>
      </c>
      <c r="H95" s="1445">
        <f t="shared" si="14"/>
        <v>0</v>
      </c>
      <c r="I95" s="1444"/>
      <c r="J95" s="1235"/>
    </row>
    <row r="96" spans="1:10" s="1164" customFormat="1" ht="61.5" customHeight="1" thickBot="1">
      <c r="A96" s="361">
        <v>13</v>
      </c>
      <c r="B96" s="367" t="s">
        <v>114</v>
      </c>
      <c r="C96" s="357" t="s">
        <v>6</v>
      </c>
      <c r="D96" s="358">
        <v>4</v>
      </c>
      <c r="E96" s="1635"/>
      <c r="F96" s="386">
        <f t="shared" si="11"/>
        <v>0</v>
      </c>
      <c r="G96" s="378"/>
      <c r="H96" s="1535">
        <f t="shared" si="14"/>
        <v>0</v>
      </c>
      <c r="I96" s="1536"/>
    </row>
    <row r="97" spans="1:9" s="1164" customFormat="1" ht="45" customHeight="1" thickBot="1">
      <c r="A97" s="361">
        <v>14</v>
      </c>
      <c r="B97" s="367" t="s">
        <v>216</v>
      </c>
      <c r="C97" s="357" t="s">
        <v>6</v>
      </c>
      <c r="D97" s="358">
        <v>1</v>
      </c>
      <c r="E97" s="1635"/>
      <c r="F97" s="386">
        <f t="shared" si="11"/>
        <v>0</v>
      </c>
      <c r="G97" s="1320"/>
      <c r="H97" s="1535">
        <f t="shared" si="14"/>
        <v>0</v>
      </c>
      <c r="I97" s="1536"/>
    </row>
    <row r="98" spans="1:9" s="1164" customFormat="1" ht="15" thickBot="1">
      <c r="A98" s="1281"/>
      <c r="B98" s="1282"/>
      <c r="C98" s="375"/>
      <c r="D98" s="376"/>
      <c r="E98" s="1666"/>
      <c r="F98" s="1667"/>
      <c r="G98" s="1283"/>
      <c r="H98" s="1537"/>
      <c r="I98" s="1502"/>
    </row>
    <row r="99" spans="1:9" ht="15" thickBot="1">
      <c r="A99" s="1236" t="s">
        <v>116</v>
      </c>
      <c r="B99" s="1237" t="s">
        <v>10</v>
      </c>
      <c r="C99" s="812"/>
      <c r="D99" s="813"/>
      <c r="E99" s="1669"/>
      <c r="F99" s="1670">
        <f>SUM(F81:F97)</f>
        <v>0</v>
      </c>
      <c r="G99" s="1238"/>
      <c r="H99" s="1538">
        <f>SUM(H81:H97)</f>
        <v>0</v>
      </c>
      <c r="I99" s="1504">
        <f>SUM(I81:I96)</f>
        <v>0</v>
      </c>
    </row>
    <row r="100" spans="1:9" ht="15" thickBot="1"/>
    <row r="101" spans="1:9" ht="15" thickBot="1">
      <c r="A101" s="1241"/>
      <c r="B101" s="1242" t="s">
        <v>213</v>
      </c>
      <c r="C101" s="1243"/>
      <c r="D101" s="1244"/>
      <c r="E101" s="1671"/>
      <c r="F101" s="1672">
        <f>F13+F54+F77+F99</f>
        <v>0</v>
      </c>
      <c r="H101" s="1506">
        <f>H13+H54+H77+H99</f>
        <v>0</v>
      </c>
      <c r="I101" s="1505">
        <f>I13+I54+I77+I99</f>
        <v>0</v>
      </c>
    </row>
    <row r="102" spans="1:9" ht="25.5">
      <c r="B102" s="374" t="s">
        <v>543</v>
      </c>
    </row>
  </sheetData>
  <sheetProtection algorithmName="SHA-512" hashValue="V+UkhTYAx2iKgQ0vVehFknpaF5vuju3AyZYMZhPYgqTIfKU/Gv8Qgc/G+WIjVCwfxCCbVDG0taOOx1qsc9q4CA==" saltValue="sT+JCsQWUgN9teY1CtylmA==" spinCount="100000" sheet="1" objects="1" scenarios="1"/>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10C0F-C94C-4E49-AB02-87D51EA762AE}">
  <dimension ref="A1:L81"/>
  <sheetViews>
    <sheetView showZeros="0" view="pageBreakPreview" topLeftCell="A70" zoomScale="110" zoomScaleNormal="110" zoomScaleSheetLayoutView="110" workbookViewId="0">
      <selection activeCell="E15" sqref="E15"/>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3.28515625" style="1072" customWidth="1"/>
    <col min="8" max="8" width="13.140625" style="377" customWidth="1"/>
    <col min="9" max="9" width="13" style="377" customWidth="1"/>
    <col min="10" max="16384" width="9.140625" style="342"/>
  </cols>
  <sheetData>
    <row r="1" spans="1:9" s="1069" customFormat="1" ht="18">
      <c r="A1" s="1064" t="s">
        <v>118</v>
      </c>
      <c r="B1" s="1065" t="s">
        <v>224</v>
      </c>
      <c r="C1" s="1066"/>
      <c r="D1" s="1067"/>
      <c r="E1" s="1619"/>
      <c r="F1" s="1619"/>
      <c r="H1" s="1070"/>
      <c r="I1" s="1070"/>
    </row>
    <row r="2" spans="1:9" ht="15" thickBot="1"/>
    <row r="3" spans="1:9" ht="26.25" thickBot="1">
      <c r="A3" s="336" t="s">
        <v>0</v>
      </c>
      <c r="B3" s="337" t="s">
        <v>1</v>
      </c>
      <c r="C3" s="337" t="s">
        <v>2</v>
      </c>
      <c r="D3" s="338" t="s">
        <v>3</v>
      </c>
      <c r="E3" s="379" t="s">
        <v>4</v>
      </c>
      <c r="F3" s="380" t="s">
        <v>5</v>
      </c>
      <c r="G3" s="1073"/>
      <c r="H3" s="1074" t="s">
        <v>57</v>
      </c>
      <c r="I3" s="1075" t="s">
        <v>58</v>
      </c>
    </row>
    <row r="4" spans="1:9" ht="15" thickBot="1">
      <c r="A4" s="1076"/>
      <c r="B4" s="1077"/>
      <c r="C4" s="1077"/>
      <c r="D4" s="1078"/>
      <c r="E4" s="1620"/>
      <c r="F4" s="1621"/>
      <c r="H4" s="1079"/>
      <c r="I4" s="1079"/>
    </row>
    <row r="5" spans="1:9" ht="15" thickBot="1">
      <c r="A5" s="1080" t="s">
        <v>120</v>
      </c>
      <c r="B5" s="1081" t="s">
        <v>121</v>
      </c>
      <c r="C5" s="1082"/>
      <c r="D5" s="1083"/>
      <c r="E5" s="1622"/>
      <c r="F5" s="1623"/>
      <c r="H5" s="1084"/>
      <c r="I5" s="1085"/>
    </row>
    <row r="6" spans="1:9" s="1088" customFormat="1" ht="29.25" customHeight="1">
      <c r="A6" s="1086">
        <v>1</v>
      </c>
      <c r="B6" s="356" t="s">
        <v>109</v>
      </c>
      <c r="C6" s="357" t="s">
        <v>9</v>
      </c>
      <c r="D6" s="358">
        <v>51</v>
      </c>
      <c r="E6" s="1635"/>
      <c r="F6" s="386">
        <f>ROUND(D6*E6,2)</f>
        <v>0</v>
      </c>
      <c r="G6" s="1072"/>
      <c r="H6" s="365">
        <f>F6</f>
        <v>0</v>
      </c>
      <c r="I6" s="359"/>
    </row>
    <row r="7" spans="1:9" ht="36" customHeight="1">
      <c r="A7" s="355" t="s">
        <v>35</v>
      </c>
      <c r="B7" s="367" t="s">
        <v>22</v>
      </c>
      <c r="C7" s="357" t="s">
        <v>6</v>
      </c>
      <c r="D7" s="358">
        <v>3</v>
      </c>
      <c r="E7" s="1635"/>
      <c r="F7" s="386">
        <f t="shared" ref="F7:F11" si="0">ROUND(D7*E7,2)</f>
        <v>0</v>
      </c>
      <c r="H7" s="365">
        <f>F7</f>
        <v>0</v>
      </c>
      <c r="I7" s="359"/>
    </row>
    <row r="8" spans="1:9" ht="44.25" customHeight="1">
      <c r="A8" s="1092" t="s">
        <v>36</v>
      </c>
      <c r="B8" s="356" t="s">
        <v>42</v>
      </c>
      <c r="C8" s="357" t="s">
        <v>29</v>
      </c>
      <c r="D8" s="358">
        <v>1</v>
      </c>
      <c r="E8" s="1635"/>
      <c r="F8" s="386">
        <f t="shared" si="0"/>
        <v>0</v>
      </c>
      <c r="H8" s="365">
        <f>F8</f>
        <v>0</v>
      </c>
      <c r="I8" s="359"/>
    </row>
    <row r="9" spans="1:9" ht="45" customHeight="1">
      <c r="A9" s="1141">
        <v>4</v>
      </c>
      <c r="B9" s="1249" t="s">
        <v>76</v>
      </c>
      <c r="C9" s="357" t="s">
        <v>9</v>
      </c>
      <c r="D9" s="358">
        <v>37</v>
      </c>
      <c r="E9" s="1635"/>
      <c r="F9" s="386">
        <f t="shared" si="0"/>
        <v>0</v>
      </c>
      <c r="H9" s="365">
        <f t="shared" ref="H9:H10" si="1">F9</f>
        <v>0</v>
      </c>
      <c r="I9" s="359"/>
    </row>
    <row r="10" spans="1:9" ht="30.75" customHeight="1">
      <c r="A10" s="1091">
        <v>5</v>
      </c>
      <c r="B10" s="362" t="s">
        <v>95</v>
      </c>
      <c r="C10" s="1144" t="s">
        <v>30</v>
      </c>
      <c r="D10" s="358">
        <v>175</v>
      </c>
      <c r="E10" s="1635"/>
      <c r="F10" s="386">
        <f t="shared" si="0"/>
        <v>0</v>
      </c>
      <c r="H10" s="365">
        <f t="shared" si="1"/>
        <v>0</v>
      </c>
      <c r="I10" s="359"/>
    </row>
    <row r="11" spans="1:9" ht="30" customHeight="1" thickBot="1">
      <c r="A11" s="1141">
        <v>6</v>
      </c>
      <c r="B11" s="1250" t="s">
        <v>77</v>
      </c>
      <c r="C11" s="357" t="s">
        <v>29</v>
      </c>
      <c r="D11" s="1248">
        <f>D10*0.1</f>
        <v>17.5</v>
      </c>
      <c r="E11" s="1635"/>
      <c r="F11" s="386">
        <f t="shared" si="0"/>
        <v>0</v>
      </c>
      <c r="G11" s="1097"/>
      <c r="H11" s="1265">
        <f>F11</f>
        <v>0</v>
      </c>
      <c r="I11" s="1252"/>
    </row>
    <row r="12" spans="1:9" ht="15" thickBot="1">
      <c r="A12" s="1093" t="s">
        <v>120</v>
      </c>
      <c r="B12" s="1094" t="s">
        <v>12</v>
      </c>
      <c r="C12" s="1095"/>
      <c r="D12" s="1096"/>
      <c r="E12" s="1627"/>
      <c r="F12" s="1628">
        <f>SUM(F6:F11)</f>
        <v>0</v>
      </c>
      <c r="G12" s="1097"/>
      <c r="H12" s="1098">
        <f>SUM(H6:H11)</f>
        <v>0</v>
      </c>
      <c r="I12" s="1099">
        <f>SUM(I6:I10)</f>
        <v>0</v>
      </c>
    </row>
    <row r="13" spans="1:9" ht="15" thickBot="1">
      <c r="A13" s="1100"/>
      <c r="B13" s="1101"/>
      <c r="C13" s="1102"/>
      <c r="D13" s="1103"/>
      <c r="E13" s="1629"/>
      <c r="F13" s="1630"/>
    </row>
    <row r="14" spans="1:9" ht="26.25" thickBot="1">
      <c r="A14" s="1104" t="s">
        <v>53</v>
      </c>
      <c r="B14" s="1105" t="s">
        <v>560</v>
      </c>
      <c r="C14" s="1106"/>
      <c r="D14" s="1107"/>
      <c r="E14" s="1631"/>
      <c r="F14" s="1632"/>
      <c r="G14" s="1097"/>
      <c r="H14" s="1074" t="s">
        <v>57</v>
      </c>
      <c r="I14" s="1075" t="s">
        <v>58</v>
      </c>
    </row>
    <row r="15" spans="1:9" ht="95.25" customHeight="1">
      <c r="A15" s="1092"/>
      <c r="B15" s="1108" t="s">
        <v>126</v>
      </c>
      <c r="C15" s="1109"/>
      <c r="D15" s="1110"/>
      <c r="E15" s="1633"/>
      <c r="F15" s="1634"/>
      <c r="H15" s="1112"/>
      <c r="I15" s="1111"/>
    </row>
    <row r="16" spans="1:9" ht="42.75" customHeight="1">
      <c r="A16" s="1113"/>
      <c r="B16" s="1781" t="s">
        <v>557</v>
      </c>
      <c r="C16" s="1109"/>
      <c r="D16" s="1110"/>
      <c r="E16" s="1633"/>
      <c r="F16" s="1634"/>
      <c r="H16" s="1112"/>
      <c r="I16" s="1111"/>
    </row>
    <row r="17" spans="1:9">
      <c r="A17" s="1253">
        <v>1</v>
      </c>
      <c r="B17" s="683" t="s">
        <v>40</v>
      </c>
      <c r="C17" s="357" t="s">
        <v>29</v>
      </c>
      <c r="D17" s="358">
        <f>175*0.3</f>
        <v>52.5</v>
      </c>
      <c r="E17" s="1635"/>
      <c r="F17" s="386">
        <f t="shared" ref="F17:F41" si="2">ROUND(D17*E17,2)</f>
        <v>0</v>
      </c>
      <c r="H17" s="365">
        <f>F17</f>
        <v>0</v>
      </c>
      <c r="I17" s="359"/>
    </row>
    <row r="18" spans="1:9" ht="42" customHeight="1">
      <c r="A18" s="1125">
        <v>2</v>
      </c>
      <c r="B18" s="1120" t="s">
        <v>103</v>
      </c>
      <c r="C18" s="1254"/>
      <c r="D18" s="1254"/>
      <c r="E18" s="1674"/>
      <c r="F18" s="386"/>
      <c r="H18" s="1123"/>
      <c r="I18" s="1124"/>
    </row>
    <row r="19" spans="1:9">
      <c r="A19" s="1125"/>
      <c r="B19" s="1256" t="s">
        <v>93</v>
      </c>
      <c r="C19" s="1257" t="s">
        <v>29</v>
      </c>
      <c r="D19" s="1257">
        <f>175*0.3</f>
        <v>52.5</v>
      </c>
      <c r="E19" s="1638"/>
      <c r="F19" s="386">
        <f t="shared" si="2"/>
        <v>0</v>
      </c>
      <c r="H19" s="1123">
        <f>F19</f>
        <v>0</v>
      </c>
      <c r="I19" s="1124"/>
    </row>
    <row r="20" spans="1:9" ht="41.25" customHeight="1">
      <c r="A20" s="1114">
        <v>3</v>
      </c>
      <c r="B20" s="1115" t="s">
        <v>104</v>
      </c>
      <c r="C20" s="1116"/>
      <c r="D20" s="1117"/>
      <c r="E20" s="1636"/>
      <c r="F20" s="386"/>
      <c r="H20" s="1118"/>
      <c r="I20" s="1119"/>
    </row>
    <row r="21" spans="1:9">
      <c r="A21" s="1113"/>
      <c r="B21" s="1120" t="s">
        <v>40</v>
      </c>
      <c r="C21" s="1121" t="s">
        <v>29</v>
      </c>
      <c r="D21" s="1122">
        <f>75*0.7</f>
        <v>52.5</v>
      </c>
      <c r="E21" s="1638"/>
      <c r="F21" s="386">
        <f t="shared" si="2"/>
        <v>0</v>
      </c>
      <c r="H21" s="1123">
        <f>F21</f>
        <v>0</v>
      </c>
      <c r="I21" s="1124"/>
    </row>
    <row r="22" spans="1:9" ht="44.25" customHeight="1">
      <c r="A22" s="1125">
        <v>4</v>
      </c>
      <c r="B22" s="1115" t="s">
        <v>105</v>
      </c>
      <c r="C22" s="1116"/>
      <c r="D22" s="1117"/>
      <c r="E22" s="1636"/>
      <c r="F22" s="386"/>
      <c r="H22" s="1118"/>
      <c r="I22" s="1119"/>
    </row>
    <row r="23" spans="1:9">
      <c r="A23" s="1125"/>
      <c r="B23" s="1126" t="s">
        <v>40</v>
      </c>
      <c r="C23" s="1127" t="s">
        <v>29</v>
      </c>
      <c r="D23" s="1128">
        <f>75*0.3</f>
        <v>22.5</v>
      </c>
      <c r="E23" s="1639"/>
      <c r="F23" s="386">
        <f t="shared" si="2"/>
        <v>0</v>
      </c>
      <c r="H23" s="1129">
        <f>F23</f>
        <v>0</v>
      </c>
      <c r="I23" s="1130"/>
    </row>
    <row r="24" spans="1:9" ht="38.25">
      <c r="A24" s="1114">
        <v>5</v>
      </c>
      <c r="B24" s="1304" t="s">
        <v>138</v>
      </c>
      <c r="C24" s="1116"/>
      <c r="D24" s="1117"/>
      <c r="E24" s="1682"/>
      <c r="F24" s="386"/>
      <c r="G24" s="1426"/>
      <c r="H24" s="1147"/>
      <c r="I24" s="1140"/>
    </row>
    <row r="25" spans="1:9" ht="22.5" customHeight="1">
      <c r="A25" s="1113"/>
      <c r="B25" s="1308" t="s">
        <v>40</v>
      </c>
      <c r="C25" s="1132" t="s">
        <v>29</v>
      </c>
      <c r="D25" s="1309">
        <v>3</v>
      </c>
      <c r="E25" s="1683"/>
      <c r="F25" s="386">
        <f t="shared" si="2"/>
        <v>0</v>
      </c>
      <c r="G25" s="1427"/>
      <c r="H25" s="1511">
        <f>F25</f>
        <v>0</v>
      </c>
      <c r="I25" s="1429"/>
    </row>
    <row r="26" spans="1:9" ht="43.5" customHeight="1">
      <c r="A26" s="1113">
        <v>6</v>
      </c>
      <c r="B26" s="1136" t="s">
        <v>23</v>
      </c>
      <c r="C26" s="1109" t="s">
        <v>30</v>
      </c>
      <c r="D26" s="1110">
        <f>1.7*2*51</f>
        <v>173.4</v>
      </c>
      <c r="E26" s="1641"/>
      <c r="F26" s="386">
        <f t="shared" si="2"/>
        <v>0</v>
      </c>
      <c r="G26" s="1137"/>
      <c r="H26" s="1112">
        <f>F26</f>
        <v>0</v>
      </c>
      <c r="I26" s="1138"/>
    </row>
    <row r="27" spans="1:9" ht="33.75" customHeight="1">
      <c r="A27" s="1113">
        <v>7</v>
      </c>
      <c r="B27" s="1136" t="s">
        <v>26</v>
      </c>
      <c r="C27" s="1139" t="s">
        <v>30</v>
      </c>
      <c r="D27" s="1110">
        <f>51*0.9</f>
        <v>45.9</v>
      </c>
      <c r="E27" s="1641"/>
      <c r="F27" s="386">
        <f t="shared" si="2"/>
        <v>0</v>
      </c>
      <c r="H27" s="365">
        <f t="shared" ref="H27:H31" si="3">F27</f>
        <v>0</v>
      </c>
      <c r="I27" s="1140"/>
    </row>
    <row r="28" spans="1:9" ht="44.25" customHeight="1">
      <c r="A28" s="1113">
        <v>8</v>
      </c>
      <c r="B28" s="356" t="s">
        <v>79</v>
      </c>
      <c r="C28" s="357" t="s">
        <v>6</v>
      </c>
      <c r="D28" s="358">
        <v>4</v>
      </c>
      <c r="E28" s="1635"/>
      <c r="F28" s="386">
        <f t="shared" si="2"/>
        <v>0</v>
      </c>
      <c r="H28" s="363">
        <f t="shared" si="3"/>
        <v>0</v>
      </c>
      <c r="I28" s="1140"/>
    </row>
    <row r="29" spans="1:9" ht="87.75" customHeight="1">
      <c r="A29" s="1113">
        <v>9</v>
      </c>
      <c r="B29" s="660" t="s">
        <v>162</v>
      </c>
      <c r="C29" s="357" t="s">
        <v>29</v>
      </c>
      <c r="D29" s="358">
        <f>27.9+10.3</f>
        <v>38.200000000000003</v>
      </c>
      <c r="E29" s="1635"/>
      <c r="F29" s="386">
        <f t="shared" si="2"/>
        <v>0</v>
      </c>
      <c r="H29" s="365">
        <f t="shared" si="3"/>
        <v>0</v>
      </c>
      <c r="I29" s="1140"/>
    </row>
    <row r="30" spans="1:9" ht="83.25" customHeight="1">
      <c r="A30" s="1141">
        <v>10</v>
      </c>
      <c r="B30" s="356" t="s">
        <v>226</v>
      </c>
      <c r="C30" s="357" t="s">
        <v>29</v>
      </c>
      <c r="D30" s="358">
        <f>77-(51*1.2*0.7)</f>
        <v>34.160000000000004</v>
      </c>
      <c r="E30" s="1635"/>
      <c r="F30" s="386">
        <f>ROUND(D30*E30,2)</f>
        <v>0</v>
      </c>
      <c r="H30" s="365">
        <f t="shared" si="3"/>
        <v>0</v>
      </c>
      <c r="I30" s="1140"/>
    </row>
    <row r="31" spans="1:9" ht="32.25" customHeight="1">
      <c r="A31" s="1141">
        <v>11</v>
      </c>
      <c r="B31" s="1142" t="s">
        <v>27</v>
      </c>
      <c r="C31" s="357" t="s">
        <v>9</v>
      </c>
      <c r="D31" s="358">
        <v>51</v>
      </c>
      <c r="E31" s="1635"/>
      <c r="F31" s="386">
        <f t="shared" si="2"/>
        <v>0</v>
      </c>
      <c r="H31" s="365">
        <f t="shared" si="3"/>
        <v>0</v>
      </c>
      <c r="I31" s="1140"/>
    </row>
    <row r="32" spans="1:9" ht="29.25" customHeight="1">
      <c r="A32" s="1141">
        <v>12</v>
      </c>
      <c r="B32" s="1142" t="s">
        <v>62</v>
      </c>
      <c r="C32" s="357" t="s">
        <v>9</v>
      </c>
      <c r="D32" s="358">
        <v>60</v>
      </c>
      <c r="E32" s="1635"/>
      <c r="F32" s="386">
        <f t="shared" si="2"/>
        <v>0</v>
      </c>
      <c r="H32" s="365">
        <f>F32</f>
        <v>0</v>
      </c>
      <c r="I32" s="1140"/>
    </row>
    <row r="33" spans="1:11" ht="44.25" customHeight="1">
      <c r="A33" s="1141">
        <v>13</v>
      </c>
      <c r="B33" s="1142" t="s">
        <v>227</v>
      </c>
      <c r="C33" s="357" t="s">
        <v>29</v>
      </c>
      <c r="D33" s="358">
        <f>(D17+D19+D21+D23+D25-D30)*1.25</f>
        <v>186.05</v>
      </c>
      <c r="E33" s="1635"/>
      <c r="F33" s="386">
        <f t="shared" si="2"/>
        <v>0</v>
      </c>
      <c r="H33" s="365">
        <f>F33</f>
        <v>0</v>
      </c>
      <c r="I33" s="1140"/>
    </row>
    <row r="34" spans="1:11">
      <c r="A34" s="1141"/>
      <c r="B34" s="1145" t="s">
        <v>107</v>
      </c>
      <c r="C34" s="1144"/>
      <c r="D34" s="358"/>
      <c r="E34" s="1624"/>
      <c r="F34" s="386"/>
      <c r="H34" s="1143"/>
      <c r="I34" s="1140"/>
    </row>
    <row r="35" spans="1:11" ht="108.75" customHeight="1">
      <c r="A35" s="1141">
        <v>14</v>
      </c>
      <c r="B35" s="1142" t="s">
        <v>108</v>
      </c>
      <c r="C35" s="357" t="s">
        <v>9</v>
      </c>
      <c r="D35" s="358">
        <v>30</v>
      </c>
      <c r="E35" s="1635"/>
      <c r="F35" s="386">
        <f t="shared" si="2"/>
        <v>0</v>
      </c>
      <c r="H35" s="1147">
        <f>F35*0.7</f>
        <v>0</v>
      </c>
      <c r="I35" s="1140">
        <f>F35*0.3</f>
        <v>0</v>
      </c>
    </row>
    <row r="36" spans="1:11">
      <c r="A36" s="1141"/>
      <c r="B36" s="1145" t="s">
        <v>61</v>
      </c>
      <c r="C36" s="357"/>
      <c r="D36" s="358"/>
      <c r="E36" s="1624"/>
      <c r="F36" s="386"/>
      <c r="H36" s="365"/>
      <c r="I36" s="1140"/>
    </row>
    <row r="37" spans="1:11">
      <c r="A37" s="1141">
        <v>15</v>
      </c>
      <c r="B37" s="356" t="s">
        <v>80</v>
      </c>
      <c r="C37" s="1144" t="s">
        <v>30</v>
      </c>
      <c r="D37" s="358">
        <v>175</v>
      </c>
      <c r="E37" s="1635"/>
      <c r="F37" s="386">
        <f t="shared" si="2"/>
        <v>0</v>
      </c>
      <c r="H37" s="365">
        <f>F37</f>
        <v>0</v>
      </c>
      <c r="I37" s="1140"/>
    </row>
    <row r="38" spans="1:11" s="1199" customFormat="1">
      <c r="A38" s="1141">
        <v>16</v>
      </c>
      <c r="B38" s="362" t="s">
        <v>50</v>
      </c>
      <c r="C38" s="1144" t="s">
        <v>30</v>
      </c>
      <c r="D38" s="358">
        <v>185</v>
      </c>
      <c r="E38" s="1635"/>
      <c r="F38" s="386">
        <f t="shared" si="2"/>
        <v>0</v>
      </c>
      <c r="G38" s="1072"/>
      <c r="H38" s="365">
        <f t="shared" ref="H38:I38" si="4">F38</f>
        <v>0</v>
      </c>
      <c r="I38" s="359">
        <f t="shared" si="4"/>
        <v>0</v>
      </c>
    </row>
    <row r="39" spans="1:11">
      <c r="A39" s="1259"/>
      <c r="B39" s="1260" t="s">
        <v>85</v>
      </c>
      <c r="C39" s="1261"/>
      <c r="D39" s="1188"/>
      <c r="E39" s="1675"/>
      <c r="F39" s="386"/>
      <c r="H39" s="365"/>
      <c r="I39" s="359"/>
      <c r="K39" s="1262"/>
    </row>
    <row r="40" spans="1:11" ht="49.5" customHeight="1">
      <c r="A40" s="1141">
        <v>17</v>
      </c>
      <c r="B40" s="1258" t="s">
        <v>99</v>
      </c>
      <c r="C40" s="357" t="s">
        <v>29</v>
      </c>
      <c r="D40" s="358">
        <f>175*0.4</f>
        <v>70</v>
      </c>
      <c r="E40" s="1635"/>
      <c r="F40" s="386">
        <f t="shared" si="2"/>
        <v>0</v>
      </c>
      <c r="H40" s="365">
        <f t="shared" ref="H40:I41" si="5">F40</f>
        <v>0</v>
      </c>
      <c r="I40" s="359">
        <f t="shared" si="5"/>
        <v>0</v>
      </c>
    </row>
    <row r="41" spans="1:11" ht="57.75" customHeight="1" thickBot="1">
      <c r="A41" s="1141">
        <v>18</v>
      </c>
      <c r="B41" s="1258" t="s">
        <v>100</v>
      </c>
      <c r="C41" s="357" t="s">
        <v>29</v>
      </c>
      <c r="D41" s="358">
        <f>175*0.2</f>
        <v>35</v>
      </c>
      <c r="E41" s="1635"/>
      <c r="F41" s="386">
        <f t="shared" si="2"/>
        <v>0</v>
      </c>
      <c r="H41" s="365">
        <f t="shared" si="5"/>
        <v>0</v>
      </c>
      <c r="I41" s="359">
        <f t="shared" si="5"/>
        <v>0</v>
      </c>
      <c r="K41" s="1262"/>
    </row>
    <row r="42" spans="1:11" ht="15" thickBot="1">
      <c r="A42" s="1148" t="s">
        <v>53</v>
      </c>
      <c r="B42" s="1149" t="s">
        <v>11</v>
      </c>
      <c r="C42" s="693"/>
      <c r="D42" s="1150"/>
      <c r="E42" s="1643"/>
      <c r="F42" s="1644">
        <f>SUM(F17:F41)</f>
        <v>0</v>
      </c>
      <c r="G42" s="1152"/>
      <c r="H42" s="1151">
        <f>SUM(H17:H41)</f>
        <v>0</v>
      </c>
      <c r="I42" s="1151">
        <f>SUM(I27:I41)</f>
        <v>0</v>
      </c>
    </row>
    <row r="43" spans="1:11" ht="15" thickBot="1">
      <c r="A43" s="1153"/>
      <c r="B43" s="1101"/>
      <c r="C43" s="1102"/>
      <c r="D43" s="1103"/>
      <c r="E43" s="1629"/>
      <c r="F43" s="1645"/>
    </row>
    <row r="44" spans="1:11" ht="26.25" thickBot="1">
      <c r="A44" s="1154" t="s">
        <v>118</v>
      </c>
      <c r="B44" s="1155" t="s">
        <v>20</v>
      </c>
      <c r="C44" s="1156"/>
      <c r="D44" s="1157"/>
      <c r="E44" s="1646"/>
      <c r="F44" s="1647"/>
      <c r="G44" s="1097"/>
      <c r="H44" s="1074" t="s">
        <v>57</v>
      </c>
      <c r="I44" s="1075" t="s">
        <v>58</v>
      </c>
    </row>
    <row r="45" spans="1:11" ht="72" customHeight="1">
      <c r="A45" s="1158"/>
      <c r="B45" s="1108" t="s">
        <v>19</v>
      </c>
      <c r="C45" s="1159"/>
      <c r="D45" s="1159"/>
      <c r="E45" s="1633"/>
      <c r="F45" s="1634"/>
      <c r="H45" s="1112"/>
      <c r="I45" s="1111"/>
    </row>
    <row r="46" spans="1:11" s="1164" customFormat="1" ht="70.5" customHeight="1">
      <c r="A46" s="1160">
        <v>1</v>
      </c>
      <c r="B46" s="1161" t="s">
        <v>91</v>
      </c>
      <c r="C46" s="1116"/>
      <c r="D46" s="1117"/>
      <c r="E46" s="1648"/>
      <c r="F46" s="1649"/>
      <c r="G46" s="378"/>
      <c r="H46" s="1163"/>
      <c r="I46" s="1162"/>
    </row>
    <row r="47" spans="1:11">
      <c r="A47" s="1165"/>
      <c r="B47" s="1166" t="s">
        <v>78</v>
      </c>
      <c r="C47" s="1121" t="s">
        <v>49</v>
      </c>
      <c r="D47" s="1167">
        <v>30</v>
      </c>
      <c r="E47" s="1650"/>
      <c r="F47" s="1651">
        <f>ROUND(D47*E47,2)</f>
        <v>0</v>
      </c>
      <c r="H47" s="1169">
        <f>F47</f>
        <v>0</v>
      </c>
      <c r="I47" s="1170">
        <f>G47</f>
        <v>0</v>
      </c>
    </row>
    <row r="48" spans="1:11">
      <c r="A48" s="1165"/>
      <c r="B48" s="1166" t="s">
        <v>65</v>
      </c>
      <c r="C48" s="1121" t="s">
        <v>49</v>
      </c>
      <c r="D48" s="1167">
        <v>53</v>
      </c>
      <c r="E48" s="1650"/>
      <c r="F48" s="1651">
        <f t="shared" ref="F48:F59" si="6">ROUND(D48*E48,2)</f>
        <v>0</v>
      </c>
      <c r="H48" s="1169">
        <f t="shared" ref="H48:H50" si="7">F48</f>
        <v>0</v>
      </c>
      <c r="I48" s="1168"/>
    </row>
    <row r="49" spans="1:12">
      <c r="A49" s="1165"/>
      <c r="B49" s="1172" t="s">
        <v>89</v>
      </c>
      <c r="C49" s="1121" t="s">
        <v>6</v>
      </c>
      <c r="D49" s="1122">
        <v>1</v>
      </c>
      <c r="E49" s="1650"/>
      <c r="F49" s="1651">
        <f t="shared" si="6"/>
        <v>0</v>
      </c>
      <c r="H49" s="1169">
        <f t="shared" si="7"/>
        <v>0</v>
      </c>
      <c r="I49" s="1168"/>
    </row>
    <row r="50" spans="1:12">
      <c r="A50" s="1165"/>
      <c r="B50" s="1172" t="s">
        <v>88</v>
      </c>
      <c r="C50" s="1121" t="s">
        <v>6</v>
      </c>
      <c r="D50" s="1122">
        <v>1</v>
      </c>
      <c r="E50" s="1650"/>
      <c r="F50" s="1652">
        <f t="shared" si="6"/>
        <v>0</v>
      </c>
      <c r="H50" s="1169">
        <f t="shared" si="7"/>
        <v>0</v>
      </c>
      <c r="I50" s="1168"/>
    </row>
    <row r="51" spans="1:12" ht="138" customHeight="1">
      <c r="A51" s="1160">
        <v>2</v>
      </c>
      <c r="B51" s="1174" t="s">
        <v>539</v>
      </c>
      <c r="C51" s="1116"/>
      <c r="D51" s="1117"/>
      <c r="E51" s="1648"/>
      <c r="F51" s="1653"/>
      <c r="H51" s="1163"/>
      <c r="I51" s="1175"/>
    </row>
    <row r="52" spans="1:12">
      <c r="A52" s="1171"/>
      <c r="B52" s="1176" t="s">
        <v>94</v>
      </c>
      <c r="C52" s="1132" t="s">
        <v>6</v>
      </c>
      <c r="D52" s="1133">
        <v>1</v>
      </c>
      <c r="E52" s="1654"/>
      <c r="F52" s="1652">
        <f t="shared" si="6"/>
        <v>0</v>
      </c>
      <c r="H52" s="1169">
        <f>F52</f>
        <v>0</v>
      </c>
      <c r="I52" s="1168"/>
    </row>
    <row r="53" spans="1:12" s="606" customFormat="1" ht="123" customHeight="1">
      <c r="A53" s="1160">
        <v>3</v>
      </c>
      <c r="B53" s="1512" t="s">
        <v>87</v>
      </c>
      <c r="C53" s="723"/>
      <c r="D53" s="604"/>
      <c r="E53" s="1010"/>
      <c r="F53" s="1653"/>
      <c r="H53" s="1178"/>
      <c r="I53" s="1179"/>
    </row>
    <row r="54" spans="1:12" s="606" customFormat="1" ht="12.75">
      <c r="A54" s="1270"/>
      <c r="B54" s="1271" t="s">
        <v>74</v>
      </c>
      <c r="C54" s="1272" t="s">
        <v>6</v>
      </c>
      <c r="D54" s="1122">
        <v>1</v>
      </c>
      <c r="E54" s="1654"/>
      <c r="F54" s="1652">
        <f t="shared" si="6"/>
        <v>0</v>
      </c>
      <c r="H54" s="1273">
        <f>F54</f>
        <v>0</v>
      </c>
      <c r="I54" s="1274"/>
    </row>
    <row r="55" spans="1:12" s="1072" customFormat="1" ht="25.5">
      <c r="A55" s="1206">
        <v>4</v>
      </c>
      <c r="B55" s="1207" t="s">
        <v>110</v>
      </c>
      <c r="C55" s="1116"/>
      <c r="D55" s="1208"/>
      <c r="E55" s="1648"/>
      <c r="F55" s="1653"/>
      <c r="H55" s="1209"/>
      <c r="I55" s="1210"/>
    </row>
    <row r="56" spans="1:12" s="1072" customFormat="1" ht="12.75">
      <c r="A56" s="1211"/>
      <c r="B56" s="1181" t="s">
        <v>78</v>
      </c>
      <c r="C56" s="1121" t="s">
        <v>6</v>
      </c>
      <c r="D56" s="1212">
        <v>1</v>
      </c>
      <c r="E56" s="1650"/>
      <c r="F56" s="1651">
        <f t="shared" si="6"/>
        <v>0</v>
      </c>
      <c r="H56" s="1169">
        <f>F56</f>
        <v>0</v>
      </c>
      <c r="I56" s="1213"/>
    </row>
    <row r="57" spans="1:12" s="1072" customFormat="1" ht="12.75">
      <c r="A57" s="1492"/>
      <c r="B57" s="1493" t="s">
        <v>65</v>
      </c>
      <c r="C57" s="1109" t="s">
        <v>6</v>
      </c>
      <c r="D57" s="1494">
        <v>1</v>
      </c>
      <c r="E57" s="1650"/>
      <c r="F57" s="1652">
        <f t="shared" si="6"/>
        <v>0</v>
      </c>
      <c r="H57" s="1169">
        <f>F57</f>
        <v>0</v>
      </c>
      <c r="I57" s="1213"/>
    </row>
    <row r="58" spans="1:12">
      <c r="A58" s="366"/>
      <c r="B58" s="1145" t="s">
        <v>82</v>
      </c>
      <c r="C58" s="357"/>
      <c r="D58" s="358"/>
      <c r="E58" s="1624"/>
      <c r="F58" s="1660"/>
      <c r="H58" s="365"/>
      <c r="I58" s="1216"/>
    </row>
    <row r="59" spans="1:12" ht="84.75" customHeight="1" thickBot="1">
      <c r="A59" s="361">
        <v>5</v>
      </c>
      <c r="B59" s="362" t="s">
        <v>111</v>
      </c>
      <c r="C59" s="357" t="s">
        <v>6</v>
      </c>
      <c r="D59" s="358">
        <v>3</v>
      </c>
      <c r="E59" s="1635"/>
      <c r="F59" s="1653">
        <f t="shared" si="6"/>
        <v>0</v>
      </c>
      <c r="H59" s="363"/>
      <c r="I59" s="1216">
        <f>F59</f>
        <v>0</v>
      </c>
    </row>
    <row r="60" spans="1:12" ht="15" thickBot="1">
      <c r="A60" s="1154" t="s">
        <v>118</v>
      </c>
      <c r="B60" s="1217" t="s">
        <v>20</v>
      </c>
      <c r="C60" s="1218"/>
      <c r="D60" s="1219"/>
      <c r="E60" s="1662"/>
      <c r="F60" s="1663">
        <f>SUM(F46:F59)</f>
        <v>0</v>
      </c>
      <c r="H60" s="1221">
        <f>SUM(H46:H59)</f>
        <v>0</v>
      </c>
      <c r="I60" s="1220">
        <f>SUM(I46:I59)</f>
        <v>0</v>
      </c>
    </row>
    <row r="61" spans="1:12" ht="15" thickBot="1">
      <c r="A61" s="1153"/>
      <c r="B61" s="1222"/>
      <c r="C61" s="1223"/>
      <c r="D61" s="1224"/>
      <c r="E61" s="1645"/>
      <c r="F61" s="1645"/>
    </row>
    <row r="62" spans="1:12" ht="26.25" thickBot="1">
      <c r="A62" s="1225" t="s">
        <v>116</v>
      </c>
      <c r="B62" s="1226" t="s">
        <v>117</v>
      </c>
      <c r="C62" s="1227"/>
      <c r="D62" s="1228"/>
      <c r="E62" s="1664"/>
      <c r="F62" s="1665"/>
      <c r="G62" s="1097"/>
      <c r="H62" s="1074" t="s">
        <v>57</v>
      </c>
      <c r="I62" s="1075" t="s">
        <v>58</v>
      </c>
    </row>
    <row r="63" spans="1:12" ht="63.75">
      <c r="A63" s="1092"/>
      <c r="B63" s="1229" t="s">
        <v>8</v>
      </c>
      <c r="E63" s="1666"/>
      <c r="F63" s="1667"/>
      <c r="H63" s="1112"/>
      <c r="I63" s="1111"/>
      <c r="L63" s="1230"/>
    </row>
    <row r="64" spans="1:12" ht="49.5" customHeight="1">
      <c r="A64" s="355" t="s">
        <v>34</v>
      </c>
      <c r="B64" s="1231" t="s">
        <v>544</v>
      </c>
      <c r="C64" s="1144" t="s">
        <v>49</v>
      </c>
      <c r="D64" s="1232">
        <v>51</v>
      </c>
      <c r="E64" s="1668"/>
      <c r="F64" s="386">
        <f>ROUND(D64*E64,2)</f>
        <v>0</v>
      </c>
      <c r="H64" s="1233">
        <f>F64</f>
        <v>0</v>
      </c>
      <c r="I64" s="359"/>
    </row>
    <row r="65" spans="1:10" ht="29.25" customHeight="1">
      <c r="A65" s="355" t="s">
        <v>35</v>
      </c>
      <c r="B65" s="1234" t="s">
        <v>86</v>
      </c>
      <c r="C65" s="1144" t="s">
        <v>49</v>
      </c>
      <c r="D65" s="1232">
        <v>51</v>
      </c>
      <c r="E65" s="1668"/>
      <c r="F65" s="386">
        <f t="shared" ref="F65:F76" si="8">ROUND(D65*E65,2)</f>
        <v>0</v>
      </c>
      <c r="H65" s="1233">
        <f>F65</f>
        <v>0</v>
      </c>
      <c r="I65" s="359"/>
    </row>
    <row r="66" spans="1:10" ht="21" customHeight="1">
      <c r="A66" s="355" t="s">
        <v>36</v>
      </c>
      <c r="B66" s="1234" t="s">
        <v>47</v>
      </c>
      <c r="C66" s="1144" t="s">
        <v>49</v>
      </c>
      <c r="D66" s="1232">
        <v>51</v>
      </c>
      <c r="E66" s="1668"/>
      <c r="F66" s="386">
        <f t="shared" si="8"/>
        <v>0</v>
      </c>
      <c r="H66" s="1233">
        <f>F66</f>
        <v>0</v>
      </c>
      <c r="I66" s="359"/>
    </row>
    <row r="67" spans="1:10" ht="30.75" customHeight="1">
      <c r="A67" s="355" t="s">
        <v>37</v>
      </c>
      <c r="B67" s="1234" t="s">
        <v>123</v>
      </c>
      <c r="C67" s="357" t="s">
        <v>6</v>
      </c>
      <c r="D67" s="358">
        <v>2</v>
      </c>
      <c r="E67" s="1635"/>
      <c r="F67" s="386">
        <f t="shared" si="8"/>
        <v>0</v>
      </c>
      <c r="H67" s="365">
        <f t="shared" ref="H67" si="9">F67</f>
        <v>0</v>
      </c>
      <c r="I67" s="359"/>
    </row>
    <row r="68" spans="1:10">
      <c r="A68" s="1141"/>
      <c r="B68" s="1280"/>
      <c r="C68" s="357"/>
      <c r="D68" s="358"/>
      <c r="E68" s="1680"/>
      <c r="F68" s="386"/>
      <c r="H68" s="1277"/>
      <c r="I68" s="359"/>
    </row>
    <row r="69" spans="1:10">
      <c r="A69" s="366"/>
      <c r="B69" s="1276" t="s">
        <v>85</v>
      </c>
      <c r="C69" s="357"/>
      <c r="D69" s="358"/>
      <c r="E69" s="1680"/>
      <c r="F69" s="386"/>
      <c r="H69" s="1277"/>
      <c r="I69" s="359"/>
    </row>
    <row r="70" spans="1:10" ht="30" customHeight="1">
      <c r="A70" s="1141">
        <v>5</v>
      </c>
      <c r="B70" s="1278" t="s">
        <v>548</v>
      </c>
      <c r="C70" s="357" t="s">
        <v>30</v>
      </c>
      <c r="D70" s="358">
        <v>175</v>
      </c>
      <c r="E70" s="1679"/>
      <c r="F70" s="386">
        <f t="shared" si="8"/>
        <v>0</v>
      </c>
      <c r="H70" s="1513">
        <f>F70</f>
        <v>0</v>
      </c>
      <c r="I70" s="1514"/>
    </row>
    <row r="71" spans="1:10" ht="42" customHeight="1">
      <c r="A71" s="1141">
        <v>6</v>
      </c>
      <c r="B71" s="1278" t="s">
        <v>83</v>
      </c>
      <c r="C71" s="357" t="s">
        <v>30</v>
      </c>
      <c r="D71" s="358">
        <v>175</v>
      </c>
      <c r="E71" s="1679"/>
      <c r="F71" s="386">
        <f t="shared" si="8"/>
        <v>0</v>
      </c>
      <c r="H71" s="1513">
        <f>F71</f>
        <v>0</v>
      </c>
      <c r="I71" s="1514"/>
    </row>
    <row r="72" spans="1:10" ht="31.5" customHeight="1">
      <c r="A72" s="361">
        <v>7</v>
      </c>
      <c r="B72" s="1280" t="s">
        <v>547</v>
      </c>
      <c r="C72" s="357" t="s">
        <v>30</v>
      </c>
      <c r="D72" s="358">
        <v>175</v>
      </c>
      <c r="E72" s="1679"/>
      <c r="F72" s="386">
        <f t="shared" si="8"/>
        <v>0</v>
      </c>
      <c r="H72" s="1513">
        <f>F72</f>
        <v>0</v>
      </c>
      <c r="I72" s="1514"/>
    </row>
    <row r="73" spans="1:10">
      <c r="A73" s="361"/>
      <c r="B73" s="1280"/>
      <c r="C73" s="357"/>
      <c r="D73" s="358"/>
      <c r="E73" s="1680"/>
      <c r="F73" s="386"/>
      <c r="H73" s="1277"/>
      <c r="I73" s="359"/>
    </row>
    <row r="74" spans="1:10" ht="30.75" customHeight="1">
      <c r="A74" s="361">
        <v>8</v>
      </c>
      <c r="B74" s="367" t="s">
        <v>44</v>
      </c>
      <c r="C74" s="357" t="s">
        <v>29</v>
      </c>
      <c r="D74" s="358">
        <v>1</v>
      </c>
      <c r="E74" s="1635"/>
      <c r="F74" s="386">
        <f t="shared" si="8"/>
        <v>0</v>
      </c>
      <c r="H74" s="365">
        <f t="shared" ref="H74:H76" si="10">F74</f>
        <v>0</v>
      </c>
      <c r="I74" s="359"/>
    </row>
    <row r="75" spans="1:10" ht="18.75" customHeight="1">
      <c r="A75" s="361">
        <v>9</v>
      </c>
      <c r="B75" s="367" t="s">
        <v>55</v>
      </c>
      <c r="C75" s="357" t="s">
        <v>15</v>
      </c>
      <c r="D75" s="358">
        <v>16</v>
      </c>
      <c r="E75" s="1635"/>
      <c r="F75" s="386">
        <f t="shared" si="8"/>
        <v>0</v>
      </c>
      <c r="H75" s="365">
        <f t="shared" si="10"/>
        <v>0</v>
      </c>
      <c r="I75" s="359"/>
    </row>
    <row r="76" spans="1:10" ht="55.5" customHeight="1">
      <c r="A76" s="361">
        <v>10</v>
      </c>
      <c r="B76" s="367" t="s">
        <v>18</v>
      </c>
      <c r="C76" s="357" t="s">
        <v>6</v>
      </c>
      <c r="D76" s="358">
        <v>3</v>
      </c>
      <c r="E76" s="1635"/>
      <c r="F76" s="386">
        <f t="shared" si="8"/>
        <v>0</v>
      </c>
      <c r="H76" s="365">
        <f t="shared" si="10"/>
        <v>0</v>
      </c>
      <c r="I76" s="359"/>
      <c r="J76" s="1235"/>
    </row>
    <row r="77" spans="1:10" s="1164" customFormat="1" ht="15" thickBot="1">
      <c r="A77" s="1281"/>
      <c r="B77" s="1282"/>
      <c r="C77" s="375"/>
      <c r="D77" s="376"/>
      <c r="E77" s="1666"/>
      <c r="F77" s="1667"/>
      <c r="G77" s="1283"/>
      <c r="H77" s="1284"/>
      <c r="I77" s="1284"/>
    </row>
    <row r="78" spans="1:10" ht="15" thickBot="1">
      <c r="A78" s="1236" t="s">
        <v>116</v>
      </c>
      <c r="B78" s="1237" t="s">
        <v>10</v>
      </c>
      <c r="C78" s="812"/>
      <c r="D78" s="813"/>
      <c r="E78" s="1669"/>
      <c r="F78" s="1670">
        <f>SUM(F64:F76)</f>
        <v>0</v>
      </c>
      <c r="G78" s="1238"/>
      <c r="H78" s="1239">
        <f>SUM(H64:H76)</f>
        <v>0</v>
      </c>
      <c r="I78" s="1240">
        <f>SUM(I64:I76)</f>
        <v>0</v>
      </c>
    </row>
    <row r="79" spans="1:10" ht="15" thickBot="1"/>
    <row r="80" spans="1:10" ht="15" thickBot="1">
      <c r="A80" s="1241"/>
      <c r="B80" s="1242" t="s">
        <v>225</v>
      </c>
      <c r="C80" s="1243"/>
      <c r="D80" s="1244"/>
      <c r="E80" s="1671"/>
      <c r="F80" s="1672">
        <f>F12+F42+F60+F78</f>
        <v>0</v>
      </c>
      <c r="H80" s="1246">
        <f>H12+H42+H60+H78</f>
        <v>0</v>
      </c>
      <c r="I80" s="1245">
        <f>I12+I42+I60+I78</f>
        <v>0</v>
      </c>
    </row>
    <row r="81" spans="2:2" ht="25.5">
      <c r="B81" s="1515" t="s">
        <v>543</v>
      </c>
    </row>
  </sheetData>
  <sheetProtection algorithmName="SHA-512" hashValue="g2m9ZqnxxVHuELLwuuFJ4ELq3hawbd1IvFPQeRbNw8c4Av/VALOnjq9aZr1CPzlVo736NOIfkgD8is2D/n1BKw==" saltValue="Yzsc75sFvbkEseTWEajoLQ==" spinCount="100000" sheet="1" objects="1" scenarios="1"/>
  <pageMargins left="0.7" right="0.7" top="0.75" bottom="0.75" header="0.3" footer="0.3"/>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99C3D-07F1-4FC7-9103-E5E0EAF9C63D}">
  <dimension ref="A1:L60"/>
  <sheetViews>
    <sheetView showZeros="0" view="pageBreakPreview" zoomScaleNormal="100" zoomScaleSheetLayoutView="100" workbookViewId="0">
      <selection activeCell="E8" sqref="E6:E8"/>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7.140625" style="1072" customWidth="1"/>
    <col min="8" max="8" width="13.140625" style="377" customWidth="1"/>
    <col min="9" max="9" width="13" style="377" customWidth="1"/>
    <col min="10" max="16384" width="9.140625" style="342"/>
  </cols>
  <sheetData>
    <row r="1" spans="1:9" s="1069" customFormat="1" ht="18">
      <c r="A1" s="1064" t="s">
        <v>116</v>
      </c>
      <c r="B1" s="1065" t="s">
        <v>228</v>
      </c>
      <c r="C1" s="1066"/>
      <c r="D1" s="1067"/>
      <c r="E1" s="1619"/>
      <c r="F1" s="1619"/>
      <c r="H1" s="1070"/>
      <c r="I1" s="1070"/>
    </row>
    <row r="2" spans="1:9" ht="15" thickBot="1"/>
    <row r="3" spans="1:9" ht="26.25" thickBot="1">
      <c r="A3" s="336" t="s">
        <v>0</v>
      </c>
      <c r="B3" s="337" t="s">
        <v>1</v>
      </c>
      <c r="C3" s="337" t="s">
        <v>2</v>
      </c>
      <c r="D3" s="338" t="s">
        <v>3</v>
      </c>
      <c r="E3" s="379" t="s">
        <v>4</v>
      </c>
      <c r="F3" s="380" t="s">
        <v>5</v>
      </c>
      <c r="G3" s="1073"/>
      <c r="H3" s="1074" t="s">
        <v>57</v>
      </c>
      <c r="I3" s="1075" t="s">
        <v>58</v>
      </c>
    </row>
    <row r="4" spans="1:9" ht="15" thickBot="1">
      <c r="A4" s="1076"/>
      <c r="B4" s="1077"/>
      <c r="C4" s="1077"/>
      <c r="D4" s="1078"/>
      <c r="E4" s="1620"/>
      <c r="F4" s="1621"/>
      <c r="H4" s="1079"/>
      <c r="I4" s="1079"/>
    </row>
    <row r="5" spans="1:9" ht="15" thickBot="1">
      <c r="A5" s="1080" t="s">
        <v>120</v>
      </c>
      <c r="B5" s="1081" t="s">
        <v>121</v>
      </c>
      <c r="C5" s="1082"/>
      <c r="D5" s="1083"/>
      <c r="E5" s="1622"/>
      <c r="F5" s="1623"/>
      <c r="H5" s="1084"/>
      <c r="I5" s="1085"/>
    </row>
    <row r="6" spans="1:9" s="1088" customFormat="1" ht="22.5" customHeight="1">
      <c r="A6" s="1086">
        <v>1</v>
      </c>
      <c r="B6" s="356" t="s">
        <v>109</v>
      </c>
      <c r="C6" s="357" t="s">
        <v>9</v>
      </c>
      <c r="D6" s="358">
        <v>40</v>
      </c>
      <c r="E6" s="1635"/>
      <c r="F6" s="386">
        <f>ROUND(D6*E6,2)</f>
        <v>0</v>
      </c>
      <c r="G6" s="1072"/>
      <c r="H6" s="365">
        <f>F6</f>
        <v>0</v>
      </c>
      <c r="I6" s="359"/>
    </row>
    <row r="7" spans="1:9" ht="32.25" customHeight="1">
      <c r="A7" s="355" t="s">
        <v>35</v>
      </c>
      <c r="B7" s="367" t="s">
        <v>22</v>
      </c>
      <c r="C7" s="357" t="s">
        <v>6</v>
      </c>
      <c r="D7" s="358">
        <v>2</v>
      </c>
      <c r="E7" s="1635"/>
      <c r="F7" s="386">
        <f t="shared" ref="F7" si="0">ROUND(D7*E7,2)</f>
        <v>0</v>
      </c>
      <c r="H7" s="365">
        <f>F7</f>
        <v>0</v>
      </c>
      <c r="I7" s="359"/>
    </row>
    <row r="8" spans="1:9" ht="48.75" customHeight="1" thickBot="1">
      <c r="A8" s="1092" t="s">
        <v>36</v>
      </c>
      <c r="B8" s="356" t="s">
        <v>42</v>
      </c>
      <c r="C8" s="357" t="s">
        <v>29</v>
      </c>
      <c r="D8" s="358">
        <v>0.5</v>
      </c>
      <c r="E8" s="1635"/>
      <c r="F8" s="386">
        <f>ROUND(D8*E8,2)</f>
        <v>0</v>
      </c>
      <c r="H8" s="365">
        <f>F8</f>
        <v>0</v>
      </c>
      <c r="I8" s="359"/>
    </row>
    <row r="9" spans="1:9" ht="15" thickBot="1">
      <c r="A9" s="1093" t="s">
        <v>120</v>
      </c>
      <c r="B9" s="1094" t="s">
        <v>12</v>
      </c>
      <c r="C9" s="1095"/>
      <c r="D9" s="1096"/>
      <c r="E9" s="1627"/>
      <c r="F9" s="1628">
        <f>SUM(F6:F8)</f>
        <v>0</v>
      </c>
      <c r="G9" s="1097"/>
      <c r="H9" s="1098">
        <f>SUM(H6:H8)</f>
        <v>0</v>
      </c>
      <c r="I9" s="1099">
        <f>SUM(I6:I8)</f>
        <v>0</v>
      </c>
    </row>
    <row r="10" spans="1:9" ht="15" thickBot="1">
      <c r="A10" s="1100"/>
      <c r="B10" s="1101"/>
      <c r="C10" s="1102"/>
      <c r="D10" s="1103"/>
      <c r="E10" s="1629"/>
      <c r="F10" s="1630"/>
    </row>
    <row r="11" spans="1:9" ht="26.25" thickBot="1">
      <c r="A11" s="1104" t="s">
        <v>53</v>
      </c>
      <c r="B11" s="1105" t="s">
        <v>119</v>
      </c>
      <c r="C11" s="1106"/>
      <c r="D11" s="1107"/>
      <c r="E11" s="1631"/>
      <c r="F11" s="1632"/>
      <c r="G11" s="1097"/>
      <c r="H11" s="1074" t="s">
        <v>57</v>
      </c>
      <c r="I11" s="1075" t="s">
        <v>58</v>
      </c>
    </row>
    <row r="12" spans="1:9" ht="89.25">
      <c r="A12" s="1092"/>
      <c r="B12" s="1108" t="s">
        <v>126</v>
      </c>
      <c r="C12" s="1109"/>
      <c r="D12" s="1110"/>
      <c r="E12" s="1633"/>
      <c r="F12" s="1634"/>
      <c r="H12" s="1112"/>
      <c r="I12" s="1111"/>
    </row>
    <row r="13" spans="1:9">
      <c r="A13" s="1113"/>
      <c r="B13" s="1108"/>
      <c r="C13" s="1109"/>
      <c r="D13" s="1110"/>
      <c r="E13" s="1633"/>
      <c r="F13" s="1634"/>
      <c r="H13" s="1112"/>
      <c r="I13" s="1111"/>
    </row>
    <row r="14" spans="1:9" ht="85.5" customHeight="1">
      <c r="A14" s="1113">
        <v>1</v>
      </c>
      <c r="B14" s="660" t="s">
        <v>290</v>
      </c>
      <c r="C14" s="357" t="s">
        <v>29</v>
      </c>
      <c r="D14" s="358">
        <f>3*0.2*42</f>
        <v>25.200000000000003</v>
      </c>
      <c r="E14" s="1635"/>
      <c r="F14" s="386">
        <f>ROUND(D14*E14,2)</f>
        <v>0</v>
      </c>
      <c r="H14" s="365">
        <f>F14</f>
        <v>0</v>
      </c>
      <c r="I14" s="359"/>
    </row>
    <row r="15" spans="1:9" ht="44.25" customHeight="1">
      <c r="A15" s="1114">
        <v>2</v>
      </c>
      <c r="B15" s="1115" t="s">
        <v>106</v>
      </c>
      <c r="C15" s="1116"/>
      <c r="D15" s="1117"/>
      <c r="E15" s="1636"/>
      <c r="F15" s="386"/>
      <c r="G15" s="1426"/>
      <c r="H15" s="1118"/>
      <c r="I15" s="1119"/>
    </row>
    <row r="16" spans="1:9" ht="43.5" customHeight="1">
      <c r="A16" s="1092"/>
      <c r="B16" s="1780" t="s">
        <v>557</v>
      </c>
      <c r="C16" s="1132" t="s">
        <v>29</v>
      </c>
      <c r="D16" s="1133">
        <f>96*0.7</f>
        <v>67.199999999999989</v>
      </c>
      <c r="E16" s="1640"/>
      <c r="F16" s="386">
        <f t="shared" ref="F16:F18" si="1">ROUND(D16*E16,2)</f>
        <v>0</v>
      </c>
      <c r="G16" s="1137"/>
      <c r="H16" s="1134">
        <f t="shared" ref="H16" si="2">F16</f>
        <v>0</v>
      </c>
      <c r="I16" s="1135"/>
    </row>
    <row r="17" spans="1:9">
      <c r="A17" s="1125">
        <v>3</v>
      </c>
      <c r="B17" s="1508" t="s">
        <v>40</v>
      </c>
      <c r="C17" s="1261"/>
      <c r="D17" s="1188"/>
      <c r="E17" s="1749"/>
      <c r="F17" s="386"/>
      <c r="H17" s="1509"/>
      <c r="I17" s="1510"/>
    </row>
    <row r="18" spans="1:9">
      <c r="A18" s="1092"/>
      <c r="B18" s="1507" t="s">
        <v>40</v>
      </c>
      <c r="C18" s="1132" t="s">
        <v>29</v>
      </c>
      <c r="D18" s="1133">
        <f>96*0.3</f>
        <v>28.799999999999997</v>
      </c>
      <c r="E18" s="1640"/>
      <c r="F18" s="386">
        <f t="shared" si="1"/>
        <v>0</v>
      </c>
      <c r="H18" s="1123">
        <f t="shared" ref="H18" si="3">F18</f>
        <v>0</v>
      </c>
      <c r="I18" s="1124"/>
    </row>
    <row r="19" spans="1:9" ht="43.5" customHeight="1">
      <c r="A19" s="1113">
        <v>4</v>
      </c>
      <c r="B19" s="1136" t="s">
        <v>23</v>
      </c>
      <c r="C19" s="1109" t="s">
        <v>30</v>
      </c>
      <c r="D19" s="1110">
        <v>10</v>
      </c>
      <c r="E19" s="1641"/>
      <c r="F19" s="386">
        <f t="shared" ref="F19:F30" si="4">ROUND(D19*E19,2)</f>
        <v>0</v>
      </c>
      <c r="G19" s="1137"/>
      <c r="H19" s="1112">
        <f>F19</f>
        <v>0</v>
      </c>
      <c r="I19" s="1138"/>
    </row>
    <row r="20" spans="1:9" ht="30.75" customHeight="1">
      <c r="A20" s="1113">
        <v>5</v>
      </c>
      <c r="B20" s="1136" t="s">
        <v>26</v>
      </c>
      <c r="C20" s="1139" t="s">
        <v>30</v>
      </c>
      <c r="D20" s="1110">
        <f>40*0.8</f>
        <v>32</v>
      </c>
      <c r="E20" s="1641"/>
      <c r="F20" s="386">
        <f t="shared" si="4"/>
        <v>0</v>
      </c>
      <c r="H20" s="365">
        <f t="shared" ref="H20:H24" si="5">F20</f>
        <v>0</v>
      </c>
      <c r="I20" s="1140"/>
    </row>
    <row r="21" spans="1:9" ht="48.75" customHeight="1">
      <c r="A21" s="1113">
        <v>6</v>
      </c>
      <c r="B21" s="356" t="s">
        <v>79</v>
      </c>
      <c r="C21" s="357" t="s">
        <v>6</v>
      </c>
      <c r="D21" s="358">
        <v>2</v>
      </c>
      <c r="E21" s="1635"/>
      <c r="F21" s="386">
        <f t="shared" si="4"/>
        <v>0</v>
      </c>
      <c r="H21" s="363">
        <f t="shared" si="5"/>
        <v>0</v>
      </c>
      <c r="I21" s="1140"/>
    </row>
    <row r="22" spans="1:9" ht="80.25" customHeight="1">
      <c r="A22" s="1113">
        <v>7</v>
      </c>
      <c r="B22" s="660" t="s">
        <v>162</v>
      </c>
      <c r="C22" s="357" t="s">
        <v>29</v>
      </c>
      <c r="D22" s="358">
        <f>21.4+5.8</f>
        <v>27.2</v>
      </c>
      <c r="E22" s="1635"/>
      <c r="F22" s="386">
        <f t="shared" si="4"/>
        <v>0</v>
      </c>
      <c r="H22" s="365">
        <f t="shared" si="5"/>
        <v>0</v>
      </c>
      <c r="I22" s="1140"/>
    </row>
    <row r="23" spans="1:9" ht="85.5" customHeight="1">
      <c r="A23" s="1141">
        <v>8</v>
      </c>
      <c r="B23" s="356" t="s">
        <v>59</v>
      </c>
      <c r="C23" s="357" t="s">
        <v>29</v>
      </c>
      <c r="D23" s="358">
        <f>90.4-(2.8*0.2*40)</f>
        <v>68</v>
      </c>
      <c r="E23" s="1635"/>
      <c r="F23" s="386">
        <f t="shared" si="4"/>
        <v>0</v>
      </c>
      <c r="H23" s="365">
        <f t="shared" si="5"/>
        <v>0</v>
      </c>
      <c r="I23" s="1140"/>
    </row>
    <row r="24" spans="1:9" ht="25.5">
      <c r="A24" s="1141">
        <v>9</v>
      </c>
      <c r="B24" s="1142" t="s">
        <v>27</v>
      </c>
      <c r="C24" s="357" t="s">
        <v>9</v>
      </c>
      <c r="D24" s="358">
        <v>40</v>
      </c>
      <c r="E24" s="1635"/>
      <c r="F24" s="386">
        <f t="shared" si="4"/>
        <v>0</v>
      </c>
      <c r="H24" s="365">
        <f t="shared" si="5"/>
        <v>0</v>
      </c>
      <c r="I24" s="1140"/>
    </row>
    <row r="25" spans="1:9" ht="25.5">
      <c r="A25" s="1141">
        <v>10</v>
      </c>
      <c r="B25" s="1142" t="s">
        <v>62</v>
      </c>
      <c r="C25" s="357" t="s">
        <v>9</v>
      </c>
      <c r="D25" s="358">
        <v>50</v>
      </c>
      <c r="E25" s="1635"/>
      <c r="F25" s="386">
        <f t="shared" si="4"/>
        <v>0</v>
      </c>
      <c r="H25" s="365">
        <f>F25</f>
        <v>0</v>
      </c>
      <c r="I25" s="1140"/>
    </row>
    <row r="26" spans="1:9" ht="38.25">
      <c r="A26" s="1141">
        <v>11</v>
      </c>
      <c r="B26" s="1142" t="s">
        <v>230</v>
      </c>
      <c r="C26" s="357" t="s">
        <v>29</v>
      </c>
      <c r="D26" s="358">
        <f>(D16+D18-D23)*1.25</f>
        <v>34.999999999999986</v>
      </c>
      <c r="E26" s="1635"/>
      <c r="F26" s="386">
        <f t="shared" si="4"/>
        <v>0</v>
      </c>
      <c r="H26" s="365">
        <f>F26</f>
        <v>0</v>
      </c>
      <c r="I26" s="1140"/>
    </row>
    <row r="27" spans="1:9" ht="33" customHeight="1">
      <c r="A27" s="1141">
        <v>12</v>
      </c>
      <c r="B27" s="1142" t="s">
        <v>63</v>
      </c>
      <c r="C27" s="357" t="s">
        <v>29</v>
      </c>
      <c r="D27" s="358">
        <f>D14</f>
        <v>25.200000000000003</v>
      </c>
      <c r="E27" s="1635"/>
      <c r="F27" s="386">
        <f t="shared" si="4"/>
        <v>0</v>
      </c>
      <c r="H27" s="1143">
        <f>F27</f>
        <v>0</v>
      </c>
      <c r="I27" s="1140"/>
    </row>
    <row r="28" spans="1:9" ht="30.75" customHeight="1">
      <c r="A28" s="1141">
        <v>13</v>
      </c>
      <c r="B28" s="1142" t="s">
        <v>64</v>
      </c>
      <c r="C28" s="1144" t="s">
        <v>30</v>
      </c>
      <c r="D28" s="358">
        <v>120</v>
      </c>
      <c r="E28" s="1635"/>
      <c r="F28" s="386">
        <f t="shared" si="4"/>
        <v>0</v>
      </c>
      <c r="H28" s="1143">
        <f>F28</f>
        <v>0</v>
      </c>
      <c r="I28" s="1140"/>
    </row>
    <row r="29" spans="1:9">
      <c r="A29" s="1141"/>
      <c r="B29" s="1145" t="s">
        <v>107</v>
      </c>
      <c r="C29" s="1144"/>
      <c r="D29" s="358"/>
      <c r="E29" s="1624"/>
      <c r="F29" s="386"/>
      <c r="H29" s="1143"/>
      <c r="I29" s="1140"/>
    </row>
    <row r="30" spans="1:9" ht="105.75" customHeight="1" thickBot="1">
      <c r="A30" s="1141">
        <v>14</v>
      </c>
      <c r="B30" s="1142" t="s">
        <v>108</v>
      </c>
      <c r="C30" s="357" t="s">
        <v>9</v>
      </c>
      <c r="D30" s="358">
        <v>10</v>
      </c>
      <c r="E30" s="1635"/>
      <c r="F30" s="386">
        <f t="shared" si="4"/>
        <v>0</v>
      </c>
      <c r="H30" s="1147">
        <f>F30*0.7</f>
        <v>0</v>
      </c>
      <c r="I30" s="1140">
        <f>F30*0.3</f>
        <v>0</v>
      </c>
    </row>
    <row r="31" spans="1:9" ht="15" thickBot="1">
      <c r="A31" s="1148" t="s">
        <v>53</v>
      </c>
      <c r="B31" s="1149" t="s">
        <v>11</v>
      </c>
      <c r="C31" s="693"/>
      <c r="D31" s="1150"/>
      <c r="E31" s="1643"/>
      <c r="F31" s="1644">
        <f>SUM(F14:F30)</f>
        <v>0</v>
      </c>
      <c r="G31" s="1152"/>
      <c r="H31" s="1151">
        <f>SUM(H14:H30)</f>
        <v>0</v>
      </c>
      <c r="I31" s="1151">
        <f>SUM(I20:I30)</f>
        <v>0</v>
      </c>
    </row>
    <row r="32" spans="1:9" ht="15" thickBot="1">
      <c r="A32" s="1153"/>
      <c r="B32" s="1101"/>
      <c r="C32" s="1102"/>
      <c r="D32" s="1103"/>
      <c r="E32" s="1629"/>
      <c r="F32" s="1645"/>
    </row>
    <row r="33" spans="1:9" ht="26.25" thickBot="1">
      <c r="A33" s="1154" t="s">
        <v>118</v>
      </c>
      <c r="B33" s="1155" t="s">
        <v>20</v>
      </c>
      <c r="C33" s="1156"/>
      <c r="D33" s="1157"/>
      <c r="E33" s="1646"/>
      <c r="F33" s="1647"/>
      <c r="G33" s="1097"/>
      <c r="H33" s="1074" t="s">
        <v>57</v>
      </c>
      <c r="I33" s="1075" t="s">
        <v>58</v>
      </c>
    </row>
    <row r="34" spans="1:9" ht="69.75" customHeight="1">
      <c r="A34" s="1158"/>
      <c r="B34" s="1108" t="s">
        <v>19</v>
      </c>
      <c r="C34" s="1159"/>
      <c r="D34" s="1159"/>
      <c r="E34" s="1633"/>
      <c r="F34" s="1634"/>
      <c r="H34" s="1112"/>
      <c r="I34" s="1111"/>
    </row>
    <row r="35" spans="1:9" s="1164" customFormat="1" ht="70.5" customHeight="1">
      <c r="A35" s="1160">
        <v>1</v>
      </c>
      <c r="B35" s="1161" t="s">
        <v>91</v>
      </c>
      <c r="C35" s="1116"/>
      <c r="D35" s="1117"/>
      <c r="E35" s="1648"/>
      <c r="F35" s="1649"/>
      <c r="G35" s="378"/>
      <c r="H35" s="1163"/>
      <c r="I35" s="1162"/>
    </row>
    <row r="36" spans="1:9">
      <c r="A36" s="1165"/>
      <c r="B36" s="1166" t="s">
        <v>78</v>
      </c>
      <c r="C36" s="1121" t="s">
        <v>49</v>
      </c>
      <c r="D36" s="1167">
        <v>10</v>
      </c>
      <c r="E36" s="1650"/>
      <c r="F36" s="1651">
        <f>ROUND(D36*E36,2)</f>
        <v>0</v>
      </c>
      <c r="H36" s="1169">
        <f>F36</f>
        <v>0</v>
      </c>
      <c r="I36" s="1170">
        <f>G36</f>
        <v>0</v>
      </c>
    </row>
    <row r="37" spans="1:9">
      <c r="A37" s="1165"/>
      <c r="B37" s="1166" t="s">
        <v>65</v>
      </c>
      <c r="C37" s="1121" t="s">
        <v>49</v>
      </c>
      <c r="D37" s="1167">
        <v>42</v>
      </c>
      <c r="E37" s="1650"/>
      <c r="F37" s="1651">
        <f t="shared" ref="F37:F46" si="6">ROUND(D37*E37,2)</f>
        <v>0</v>
      </c>
      <c r="H37" s="1169">
        <f t="shared" ref="H37" si="7">F37</f>
        <v>0</v>
      </c>
      <c r="I37" s="1168"/>
    </row>
    <row r="38" spans="1:9" ht="133.5" customHeight="1">
      <c r="A38" s="1160">
        <v>2</v>
      </c>
      <c r="B38" s="1174" t="s">
        <v>539</v>
      </c>
      <c r="C38" s="1116"/>
      <c r="D38" s="1117"/>
      <c r="E38" s="1648"/>
      <c r="F38" s="1651"/>
      <c r="H38" s="1163"/>
      <c r="I38" s="1175"/>
    </row>
    <row r="39" spans="1:9">
      <c r="A39" s="1165"/>
      <c r="B39" s="1172" t="s">
        <v>94</v>
      </c>
      <c r="C39" s="1121" t="s">
        <v>6</v>
      </c>
      <c r="D39" s="1122">
        <v>2</v>
      </c>
      <c r="E39" s="1650"/>
      <c r="F39" s="1651">
        <f t="shared" si="6"/>
        <v>0</v>
      </c>
      <c r="H39" s="1169">
        <f>F39</f>
        <v>0</v>
      </c>
      <c r="I39" s="1168"/>
    </row>
    <row r="40" spans="1:9" s="606" customFormat="1" ht="119.25" customHeight="1">
      <c r="A40" s="1160">
        <v>3</v>
      </c>
      <c r="B40" s="1177" t="s">
        <v>87</v>
      </c>
      <c r="C40" s="715"/>
      <c r="D40" s="604"/>
      <c r="E40" s="1010"/>
      <c r="F40" s="1651"/>
      <c r="H40" s="1178"/>
      <c r="I40" s="1179"/>
    </row>
    <row r="41" spans="1:9" s="606" customFormat="1" ht="12.75">
      <c r="A41" s="1180"/>
      <c r="B41" s="1181" t="s">
        <v>73</v>
      </c>
      <c r="C41" s="1121" t="s">
        <v>6</v>
      </c>
      <c r="D41" s="1122">
        <v>1</v>
      </c>
      <c r="E41" s="1650"/>
      <c r="F41" s="1651">
        <f t="shared" si="6"/>
        <v>0</v>
      </c>
      <c r="H41" s="1182">
        <f>F41</f>
        <v>0</v>
      </c>
      <c r="I41" s="1168"/>
    </row>
    <row r="42" spans="1:9" s="606" customFormat="1" ht="12.75">
      <c r="A42" s="1270"/>
      <c r="B42" s="1271" t="s">
        <v>74</v>
      </c>
      <c r="C42" s="1272" t="s">
        <v>6</v>
      </c>
      <c r="D42" s="1122">
        <v>1</v>
      </c>
      <c r="E42" s="1654"/>
      <c r="F42" s="1651">
        <f t="shared" si="6"/>
        <v>0</v>
      </c>
      <c r="H42" s="1273">
        <f>F42</f>
        <v>0</v>
      </c>
      <c r="I42" s="1274"/>
    </row>
    <row r="43" spans="1:9" s="1072" customFormat="1" ht="29.25" customHeight="1">
      <c r="A43" s="1206">
        <v>4</v>
      </c>
      <c r="B43" s="1207" t="s">
        <v>110</v>
      </c>
      <c r="C43" s="1116"/>
      <c r="D43" s="1208"/>
      <c r="E43" s="1648"/>
      <c r="F43" s="1651"/>
      <c r="H43" s="1209"/>
      <c r="I43" s="1210"/>
    </row>
    <row r="44" spans="1:9" s="1072" customFormat="1" ht="12.75">
      <c r="A44" s="1211"/>
      <c r="B44" s="1181" t="s">
        <v>78</v>
      </c>
      <c r="C44" s="1121" t="s">
        <v>6</v>
      </c>
      <c r="D44" s="1212">
        <v>1</v>
      </c>
      <c r="E44" s="1650"/>
      <c r="F44" s="1651">
        <f t="shared" si="6"/>
        <v>0</v>
      </c>
      <c r="H44" s="1169">
        <f>F44</f>
        <v>0</v>
      </c>
      <c r="I44" s="1213"/>
    </row>
    <row r="45" spans="1:9">
      <c r="A45" s="366"/>
      <c r="B45" s="1145" t="s">
        <v>82</v>
      </c>
      <c r="C45" s="357"/>
      <c r="D45" s="358"/>
      <c r="E45" s="1624"/>
      <c r="F45" s="1651">
        <f t="shared" si="6"/>
        <v>0</v>
      </c>
      <c r="H45" s="365"/>
      <c r="I45" s="1216"/>
    </row>
    <row r="46" spans="1:9" ht="81" customHeight="1" thickBot="1">
      <c r="A46" s="361">
        <v>5</v>
      </c>
      <c r="B46" s="362" t="s">
        <v>111</v>
      </c>
      <c r="C46" s="357" t="s">
        <v>6</v>
      </c>
      <c r="D46" s="358">
        <v>1</v>
      </c>
      <c r="E46" s="1635"/>
      <c r="F46" s="1651">
        <f t="shared" si="6"/>
        <v>0</v>
      </c>
      <c r="H46" s="363"/>
      <c r="I46" s="1216">
        <f>F46</f>
        <v>0</v>
      </c>
    </row>
    <row r="47" spans="1:9" ht="15" thickBot="1">
      <c r="A47" s="1154" t="s">
        <v>118</v>
      </c>
      <c r="B47" s="1217" t="s">
        <v>20</v>
      </c>
      <c r="C47" s="1218"/>
      <c r="D47" s="1219"/>
      <c r="E47" s="1662"/>
      <c r="F47" s="1663">
        <f>SUM(F35:F46)</f>
        <v>0</v>
      </c>
      <c r="H47" s="1221">
        <f>SUM(H35:H46)</f>
        <v>0</v>
      </c>
      <c r="I47" s="1220">
        <f>SUM(I35:I46)</f>
        <v>0</v>
      </c>
    </row>
    <row r="48" spans="1:9" ht="15" thickBot="1">
      <c r="A48" s="1153"/>
      <c r="B48" s="1222"/>
      <c r="C48" s="1223"/>
      <c r="D48" s="1224"/>
      <c r="E48" s="1645"/>
      <c r="F48" s="1645"/>
    </row>
    <row r="49" spans="1:12" ht="26.25" thickBot="1">
      <c r="A49" s="1225" t="s">
        <v>116</v>
      </c>
      <c r="B49" s="1226" t="s">
        <v>117</v>
      </c>
      <c r="C49" s="1227"/>
      <c r="D49" s="1228"/>
      <c r="E49" s="1664"/>
      <c r="F49" s="1665"/>
      <c r="G49" s="1097"/>
      <c r="H49" s="1074" t="s">
        <v>57</v>
      </c>
      <c r="I49" s="1075" t="s">
        <v>58</v>
      </c>
    </row>
    <row r="50" spans="1:12" ht="63.75">
      <c r="A50" s="1092"/>
      <c r="B50" s="1229" t="s">
        <v>8</v>
      </c>
      <c r="E50" s="1666"/>
      <c r="F50" s="1667"/>
      <c r="H50" s="1112"/>
      <c r="I50" s="1111"/>
      <c r="L50" s="1230"/>
    </row>
    <row r="51" spans="1:12" ht="42.75" customHeight="1">
      <c r="A51" s="355" t="s">
        <v>34</v>
      </c>
      <c r="B51" s="1231" t="s">
        <v>544</v>
      </c>
      <c r="C51" s="1144" t="s">
        <v>49</v>
      </c>
      <c r="D51" s="1232">
        <v>40</v>
      </c>
      <c r="E51" s="1668"/>
      <c r="F51" s="386">
        <f>ROUND(D51*E51,2)</f>
        <v>0</v>
      </c>
      <c r="H51" s="1233">
        <f>F51</f>
        <v>0</v>
      </c>
      <c r="I51" s="359"/>
    </row>
    <row r="52" spans="1:12" ht="25.5">
      <c r="A52" s="355" t="s">
        <v>35</v>
      </c>
      <c r="B52" s="1234" t="s">
        <v>86</v>
      </c>
      <c r="C52" s="1144" t="s">
        <v>49</v>
      </c>
      <c r="D52" s="1232">
        <v>40</v>
      </c>
      <c r="E52" s="1668"/>
      <c r="F52" s="386">
        <f t="shared" ref="F52:F55" si="8">ROUND(D52*E52,2)</f>
        <v>0</v>
      </c>
      <c r="H52" s="1233">
        <f>F52</f>
        <v>0</v>
      </c>
      <c r="I52" s="359"/>
    </row>
    <row r="53" spans="1:12">
      <c r="A53" s="355" t="s">
        <v>36</v>
      </c>
      <c r="B53" s="1234" t="s">
        <v>47</v>
      </c>
      <c r="C53" s="1144" t="s">
        <v>49</v>
      </c>
      <c r="D53" s="1232">
        <v>40</v>
      </c>
      <c r="E53" s="1668"/>
      <c r="F53" s="386">
        <f t="shared" si="8"/>
        <v>0</v>
      </c>
      <c r="H53" s="1233">
        <f>F53</f>
        <v>0</v>
      </c>
      <c r="I53" s="359"/>
    </row>
    <row r="54" spans="1:12">
      <c r="A54" s="361">
        <v>4</v>
      </c>
      <c r="B54" s="367" t="s">
        <v>55</v>
      </c>
      <c r="C54" s="357" t="s">
        <v>15</v>
      </c>
      <c r="D54" s="358">
        <v>6</v>
      </c>
      <c r="E54" s="1635"/>
      <c r="F54" s="386">
        <f t="shared" si="8"/>
        <v>0</v>
      </c>
      <c r="H54" s="365">
        <f t="shared" ref="H54:H55" si="9">F54</f>
        <v>0</v>
      </c>
      <c r="I54" s="359"/>
    </row>
    <row r="55" spans="1:12" ht="51">
      <c r="A55" s="361">
        <v>5</v>
      </c>
      <c r="B55" s="367" t="s">
        <v>18</v>
      </c>
      <c r="C55" s="357" t="s">
        <v>6</v>
      </c>
      <c r="D55" s="358">
        <v>2</v>
      </c>
      <c r="E55" s="1635"/>
      <c r="F55" s="386">
        <f t="shared" si="8"/>
        <v>0</v>
      </c>
      <c r="H55" s="365">
        <f t="shared" si="9"/>
        <v>0</v>
      </c>
      <c r="I55" s="359"/>
      <c r="J55" s="1235"/>
    </row>
    <row r="56" spans="1:12" s="1164" customFormat="1" ht="15" thickBot="1">
      <c r="A56" s="1281"/>
      <c r="B56" s="1282"/>
      <c r="C56" s="375"/>
      <c r="D56" s="376"/>
      <c r="E56" s="1666"/>
      <c r="F56" s="1667"/>
      <c r="G56" s="1283"/>
      <c r="H56" s="1284"/>
      <c r="I56" s="1284"/>
    </row>
    <row r="57" spans="1:12" ht="15" thickBot="1">
      <c r="A57" s="1236" t="s">
        <v>116</v>
      </c>
      <c r="B57" s="1237" t="s">
        <v>10</v>
      </c>
      <c r="C57" s="812"/>
      <c r="D57" s="813"/>
      <c r="E57" s="1669"/>
      <c r="F57" s="1670">
        <f>SUM(F51:F55)</f>
        <v>0</v>
      </c>
      <c r="G57" s="1238"/>
      <c r="H57" s="1239">
        <f>SUM(H51:H55)</f>
        <v>0</v>
      </c>
      <c r="I57" s="1240">
        <f>SUM(I51:I55)</f>
        <v>0</v>
      </c>
    </row>
    <row r="58" spans="1:12" ht="15" thickBot="1"/>
    <row r="59" spans="1:12" ht="15" thickBot="1">
      <c r="A59" s="1241"/>
      <c r="B59" s="1242" t="s">
        <v>229</v>
      </c>
      <c r="C59" s="1243"/>
      <c r="D59" s="1244"/>
      <c r="E59" s="1671"/>
      <c r="F59" s="1672">
        <f>F9+F31+F47+F57</f>
        <v>0</v>
      </c>
      <c r="H59" s="1246">
        <f>H9+H31+H47+H57</f>
        <v>0</v>
      </c>
      <c r="I59" s="1245">
        <f>I9+I31+I47+I57</f>
        <v>0</v>
      </c>
    </row>
    <row r="60" spans="1:12" ht="25.5">
      <c r="B60" s="374" t="s">
        <v>543</v>
      </c>
    </row>
  </sheetData>
  <sheetProtection algorithmName="SHA-512" hashValue="pWMTrPpsgBmxJwMrcq9di0+VQDM6oj10ALjeyjsrp/B9gjrn4SxxGv3dWT5D344xfokWwks7m53VKurmPhM/6w==" saltValue="z60lmvll8eEBloD5xz9odA==" spinCount="100000" sheet="1" objects="1" scenarios="1"/>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C6AA-4D4A-4A70-8080-B48FEAFB7D4F}">
  <dimension ref="A1:L137"/>
  <sheetViews>
    <sheetView showZeros="0" view="pageBreakPreview" topLeftCell="A4" zoomScale="70" zoomScaleNormal="110" zoomScaleSheetLayoutView="70" workbookViewId="0">
      <selection activeCell="E17" sqref="E6:E17"/>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1723" customWidth="1"/>
    <col min="7" max="7" width="2.42578125" style="1072" customWidth="1"/>
    <col min="8" max="8" width="13.140625" style="1438" customWidth="1"/>
    <col min="9" max="9" width="13" style="1438" customWidth="1"/>
    <col min="10" max="16384" width="9.140625" style="342"/>
  </cols>
  <sheetData>
    <row r="1" spans="1:9" s="1069" customFormat="1" ht="18">
      <c r="A1" s="1064" t="s">
        <v>231</v>
      </c>
      <c r="B1" s="1065" t="s">
        <v>232</v>
      </c>
      <c r="C1" s="1066"/>
      <c r="D1" s="1067"/>
      <c r="E1" s="1619"/>
      <c r="F1" s="1722"/>
      <c r="H1" s="1437"/>
      <c r="I1" s="1437"/>
    </row>
    <row r="2" spans="1:9" ht="15" thickBot="1"/>
    <row r="3" spans="1:9" ht="26.25" thickBot="1">
      <c r="A3" s="336" t="s">
        <v>0</v>
      </c>
      <c r="B3" s="337" t="s">
        <v>1</v>
      </c>
      <c r="C3" s="337" t="s">
        <v>2</v>
      </c>
      <c r="D3" s="338" t="s">
        <v>3</v>
      </c>
      <c r="E3" s="379" t="s">
        <v>4</v>
      </c>
      <c r="F3" s="1724" t="s">
        <v>5</v>
      </c>
      <c r="G3" s="1073"/>
      <c r="H3" s="1439" t="s">
        <v>57</v>
      </c>
      <c r="I3" s="1440" t="s">
        <v>58</v>
      </c>
    </row>
    <row r="4" spans="1:9" ht="15" thickBot="1">
      <c r="A4" s="1076"/>
      <c r="B4" s="1077"/>
      <c r="C4" s="1077"/>
      <c r="D4" s="1078"/>
      <c r="E4" s="1620"/>
      <c r="F4" s="1725"/>
      <c r="H4" s="1441"/>
      <c r="I4" s="1441"/>
    </row>
    <row r="5" spans="1:9" ht="15" thickBot="1">
      <c r="A5" s="1080" t="s">
        <v>120</v>
      </c>
      <c r="B5" s="1081" t="s">
        <v>121</v>
      </c>
      <c r="C5" s="1082"/>
      <c r="D5" s="1083"/>
      <c r="E5" s="1622"/>
      <c r="F5" s="1726"/>
      <c r="H5" s="1442"/>
      <c r="I5" s="1443"/>
    </row>
    <row r="6" spans="1:9" s="1088" customFormat="1" ht="31.5" customHeight="1">
      <c r="A6" s="1086">
        <v>1</v>
      </c>
      <c r="B6" s="356" t="s">
        <v>109</v>
      </c>
      <c r="C6" s="357" t="s">
        <v>9</v>
      </c>
      <c r="D6" s="358">
        <v>297</v>
      </c>
      <c r="E6" s="1635"/>
      <c r="F6" s="1727">
        <f>ROUND(D6*E6,2)</f>
        <v>0</v>
      </c>
      <c r="G6" s="1072"/>
      <c r="H6" s="1445">
        <f>F6</f>
        <v>0</v>
      </c>
      <c r="I6" s="1444"/>
    </row>
    <row r="7" spans="1:9" ht="25.5">
      <c r="A7" s="355" t="s">
        <v>35</v>
      </c>
      <c r="B7" s="367" t="s">
        <v>22</v>
      </c>
      <c r="C7" s="357" t="s">
        <v>6</v>
      </c>
      <c r="D7" s="358">
        <v>13</v>
      </c>
      <c r="E7" s="1635"/>
      <c r="F7" s="1727">
        <f t="shared" ref="F7:F17" si="0">ROUND(D7*E7,2)</f>
        <v>0</v>
      </c>
      <c r="H7" s="1445">
        <f>F7</f>
        <v>0</v>
      </c>
      <c r="I7" s="1444"/>
    </row>
    <row r="8" spans="1:9" ht="38.25">
      <c r="A8" s="1092" t="s">
        <v>36</v>
      </c>
      <c r="B8" s="356" t="s">
        <v>42</v>
      </c>
      <c r="C8" s="357" t="s">
        <v>29</v>
      </c>
      <c r="D8" s="358">
        <v>5</v>
      </c>
      <c r="E8" s="1635"/>
      <c r="F8" s="1727">
        <f t="shared" si="0"/>
        <v>0</v>
      </c>
      <c r="H8" s="1445">
        <f>F8</f>
        <v>0</v>
      </c>
      <c r="I8" s="1444"/>
    </row>
    <row r="9" spans="1:9" ht="38.25">
      <c r="A9" s="1141">
        <v>4</v>
      </c>
      <c r="B9" s="1249" t="s">
        <v>76</v>
      </c>
      <c r="C9" s="357" t="s">
        <v>9</v>
      </c>
      <c r="D9" s="358">
        <f>9+8+6</f>
        <v>23</v>
      </c>
      <c r="E9" s="1635"/>
      <c r="F9" s="1727">
        <f t="shared" si="0"/>
        <v>0</v>
      </c>
      <c r="H9" s="1445">
        <f t="shared" ref="H9:H11" si="1">F9</f>
        <v>0</v>
      </c>
      <c r="I9" s="1444"/>
    </row>
    <row r="10" spans="1:9" ht="38.25">
      <c r="A10" s="1141">
        <v>5</v>
      </c>
      <c r="B10" s="1249" t="s">
        <v>51</v>
      </c>
      <c r="C10" s="357" t="s">
        <v>9</v>
      </c>
      <c r="D10" s="358">
        <f>177+5</f>
        <v>182</v>
      </c>
      <c r="E10" s="1635"/>
      <c r="F10" s="1727">
        <f t="shared" si="0"/>
        <v>0</v>
      </c>
      <c r="H10" s="1445">
        <f t="shared" si="1"/>
        <v>0</v>
      </c>
      <c r="I10" s="1444"/>
    </row>
    <row r="11" spans="1:9" ht="25.5">
      <c r="A11" s="1091">
        <v>6</v>
      </c>
      <c r="B11" s="362" t="s">
        <v>95</v>
      </c>
      <c r="C11" s="1144" t="s">
        <v>30</v>
      </c>
      <c r="D11" s="358">
        <v>350</v>
      </c>
      <c r="E11" s="1635"/>
      <c r="F11" s="1727">
        <f t="shared" si="0"/>
        <v>0</v>
      </c>
      <c r="H11" s="1445">
        <f t="shared" si="1"/>
        <v>0</v>
      </c>
      <c r="I11" s="1444"/>
    </row>
    <row r="12" spans="1:9" ht="25.5">
      <c r="A12" s="1091">
        <v>7</v>
      </c>
      <c r="B12" s="362" t="s">
        <v>96</v>
      </c>
      <c r="C12" s="1144" t="s">
        <v>30</v>
      </c>
      <c r="D12" s="358">
        <v>605</v>
      </c>
      <c r="E12" s="1635"/>
      <c r="F12" s="1727">
        <f t="shared" si="0"/>
        <v>0</v>
      </c>
      <c r="H12" s="1445">
        <f>F12</f>
        <v>0</v>
      </c>
      <c r="I12" s="1444"/>
    </row>
    <row r="13" spans="1:9" ht="51">
      <c r="A13" s="1421">
        <v>8</v>
      </c>
      <c r="B13" s="1422" t="s">
        <v>129</v>
      </c>
      <c r="C13" s="1144" t="s">
        <v>30</v>
      </c>
      <c r="D13" s="1248">
        <v>15</v>
      </c>
      <c r="E13" s="1635"/>
      <c r="F13" s="1727">
        <f t="shared" si="0"/>
        <v>0</v>
      </c>
      <c r="G13" s="346"/>
      <c r="H13" s="1445">
        <f t="shared" ref="H13" si="2">F13</f>
        <v>0</v>
      </c>
      <c r="I13" s="1444"/>
    </row>
    <row r="14" spans="1:9" ht="89.25">
      <c r="A14" s="1091">
        <v>9</v>
      </c>
      <c r="B14" s="660" t="s">
        <v>290</v>
      </c>
      <c r="C14" s="1292" t="s">
        <v>9</v>
      </c>
      <c r="D14" s="1293">
        <f>18</f>
        <v>18</v>
      </c>
      <c r="E14" s="1719"/>
      <c r="F14" s="1727">
        <f t="shared" si="0"/>
        <v>0</v>
      </c>
      <c r="G14" s="1423"/>
      <c r="H14" s="1446">
        <f>F14</f>
        <v>0</v>
      </c>
      <c r="I14" s="1447"/>
    </row>
    <row r="15" spans="1:9" ht="38.25">
      <c r="A15" s="1091">
        <v>10</v>
      </c>
      <c r="B15" s="660" t="s">
        <v>245</v>
      </c>
      <c r="C15" s="1292" t="s">
        <v>9</v>
      </c>
      <c r="D15" s="1293">
        <f>18</f>
        <v>18</v>
      </c>
      <c r="E15" s="1719"/>
      <c r="F15" s="1727">
        <f t="shared" si="0"/>
        <v>0</v>
      </c>
      <c r="G15" s="1423"/>
      <c r="H15" s="1446">
        <f>F15</f>
        <v>0</v>
      </c>
      <c r="I15" s="1447"/>
    </row>
    <row r="16" spans="1:9" ht="38.25">
      <c r="A16" s="1091">
        <v>11</v>
      </c>
      <c r="B16" s="660" t="s">
        <v>557</v>
      </c>
      <c r="C16" s="1292" t="s">
        <v>9</v>
      </c>
      <c r="D16" s="1293">
        <v>4</v>
      </c>
      <c r="E16" s="1719"/>
      <c r="F16" s="1727">
        <f t="shared" si="0"/>
        <v>0</v>
      </c>
      <c r="G16" s="1423"/>
      <c r="H16" s="1446">
        <f>F16</f>
        <v>0</v>
      </c>
      <c r="I16" s="1447"/>
    </row>
    <row r="17" spans="1:9" ht="15" thickBot="1">
      <c r="A17" s="1141">
        <v>12</v>
      </c>
      <c r="B17" s="1250" t="s">
        <v>40</v>
      </c>
      <c r="C17" s="357" t="s">
        <v>29</v>
      </c>
      <c r="D17" s="1248">
        <f>D11*0.1+D12*0.12</f>
        <v>107.6</v>
      </c>
      <c r="E17" s="1635"/>
      <c r="F17" s="1727">
        <f t="shared" si="0"/>
        <v>0</v>
      </c>
      <c r="G17" s="1097"/>
      <c r="H17" s="1448">
        <f>F17</f>
        <v>0</v>
      </c>
      <c r="I17" s="1449"/>
    </row>
    <row r="18" spans="1:9" ht="15" thickBot="1">
      <c r="A18" s="1093" t="s">
        <v>120</v>
      </c>
      <c r="B18" s="1094" t="s">
        <v>12</v>
      </c>
      <c r="C18" s="1095"/>
      <c r="D18" s="1096"/>
      <c r="E18" s="1627"/>
      <c r="F18" s="1728">
        <f>SUM(F6:F17)</f>
        <v>0</v>
      </c>
      <c r="G18" s="1097"/>
      <c r="H18" s="1450">
        <f>SUM(H6:H17)</f>
        <v>0</v>
      </c>
      <c r="I18" s="1451">
        <f>SUM(I6:I12)</f>
        <v>0</v>
      </c>
    </row>
    <row r="19" spans="1:9" ht="15" thickBot="1">
      <c r="A19" s="1100"/>
      <c r="B19" s="1101"/>
      <c r="C19" s="1102"/>
      <c r="D19" s="1103"/>
      <c r="E19" s="1629"/>
      <c r="F19" s="1729"/>
    </row>
    <row r="20" spans="1:9" ht="26.25" thickBot="1">
      <c r="A20" s="1104" t="s">
        <v>53</v>
      </c>
      <c r="B20" s="1105" t="s">
        <v>119</v>
      </c>
      <c r="C20" s="1106"/>
      <c r="D20" s="1107"/>
      <c r="E20" s="1631"/>
      <c r="F20" s="1730"/>
      <c r="G20" s="1097"/>
      <c r="H20" s="1439" t="s">
        <v>57</v>
      </c>
      <c r="I20" s="1440" t="s">
        <v>58</v>
      </c>
    </row>
    <row r="21" spans="1:9" ht="109.5" customHeight="1">
      <c r="A21" s="1092"/>
      <c r="B21" s="1108" t="s">
        <v>126</v>
      </c>
      <c r="C21" s="1109"/>
      <c r="D21" s="1110"/>
      <c r="E21" s="1633"/>
      <c r="F21" s="1731"/>
      <c r="H21" s="1453"/>
      <c r="I21" s="1452"/>
    </row>
    <row r="22" spans="1:9">
      <c r="A22" s="1113"/>
      <c r="B22" s="1108"/>
      <c r="C22" s="1109"/>
      <c r="D22" s="1110"/>
      <c r="E22" s="1633"/>
      <c r="F22" s="1731"/>
      <c r="H22" s="1453"/>
      <c r="I22" s="1452"/>
    </row>
    <row r="23" spans="1:9" ht="46.5" customHeight="1">
      <c r="A23" s="1113">
        <v>1</v>
      </c>
      <c r="B23" s="660" t="s">
        <v>60</v>
      </c>
      <c r="C23" s="357" t="s">
        <v>29</v>
      </c>
      <c r="D23" s="358">
        <f>30*2*0.2</f>
        <v>12</v>
      </c>
      <c r="E23" s="1635"/>
      <c r="F23" s="1727">
        <f>ROUND(D23*E23,2)</f>
        <v>0</v>
      </c>
      <c r="H23" s="1445">
        <f>F23</f>
        <v>0</v>
      </c>
      <c r="I23" s="1444"/>
    </row>
    <row r="24" spans="1:9" ht="30.75" customHeight="1">
      <c r="A24" s="1253">
        <v>2</v>
      </c>
      <c r="B24" s="683" t="s">
        <v>45</v>
      </c>
      <c r="C24" s="357" t="s">
        <v>29</v>
      </c>
      <c r="D24" s="358">
        <f>605*0.3+350*0.3</f>
        <v>286.5</v>
      </c>
      <c r="E24" s="1635"/>
      <c r="F24" s="1727">
        <f t="shared" ref="F24:F61" si="3">ROUND(D24*E24,2)</f>
        <v>0</v>
      </c>
      <c r="H24" s="1445">
        <f>F24</f>
        <v>0</v>
      </c>
      <c r="I24" s="1444"/>
    </row>
    <row r="25" spans="1:9" ht="50.25" customHeight="1">
      <c r="A25" s="1125">
        <v>3</v>
      </c>
      <c r="B25" s="1120" t="s">
        <v>103</v>
      </c>
      <c r="C25" s="1254"/>
      <c r="D25" s="1300"/>
      <c r="E25" s="1674"/>
      <c r="F25" s="1732"/>
      <c r="H25" s="1454"/>
      <c r="I25" s="1455"/>
    </row>
    <row r="26" spans="1:9">
      <c r="A26" s="1125"/>
      <c r="B26" s="1256" t="s">
        <v>93</v>
      </c>
      <c r="C26" s="1257" t="s">
        <v>29</v>
      </c>
      <c r="D26" s="1110">
        <f>605*0.4+350*0.3+(395-350)*0.4</f>
        <v>365</v>
      </c>
      <c r="E26" s="1638"/>
      <c r="F26" s="1731">
        <f t="shared" si="3"/>
        <v>0</v>
      </c>
      <c r="H26" s="1454">
        <f>F26</f>
        <v>0</v>
      </c>
      <c r="I26" s="1455"/>
    </row>
    <row r="27" spans="1:9" ht="46.5" customHeight="1">
      <c r="A27" s="1114">
        <v>4</v>
      </c>
      <c r="B27" s="1115" t="s">
        <v>104</v>
      </c>
      <c r="C27" s="1116"/>
      <c r="D27" s="1117"/>
      <c r="E27" s="1636"/>
      <c r="F27" s="1732"/>
      <c r="H27" s="1456"/>
      <c r="I27" s="1457"/>
    </row>
    <row r="28" spans="1:9">
      <c r="A28" s="1113"/>
      <c r="B28" s="1120" t="s">
        <v>40</v>
      </c>
      <c r="C28" s="1121" t="s">
        <v>29</v>
      </c>
      <c r="D28" s="1122">
        <f>529*0.6</f>
        <v>317.39999999999998</v>
      </c>
      <c r="E28" s="1638"/>
      <c r="F28" s="1731">
        <f t="shared" si="3"/>
        <v>0</v>
      </c>
      <c r="H28" s="1454">
        <f>F28</f>
        <v>0</v>
      </c>
      <c r="I28" s="1455"/>
    </row>
    <row r="29" spans="1:9" ht="46.5" customHeight="1">
      <c r="A29" s="1125">
        <v>5</v>
      </c>
      <c r="B29" s="1115" t="s">
        <v>105</v>
      </c>
      <c r="C29" s="1116"/>
      <c r="D29" s="1117"/>
      <c r="E29" s="1636"/>
      <c r="F29" s="1732"/>
      <c r="H29" s="1456"/>
      <c r="I29" s="1457"/>
    </row>
    <row r="30" spans="1:9">
      <c r="A30" s="1113"/>
      <c r="B30" s="1126" t="s">
        <v>40</v>
      </c>
      <c r="C30" s="1127" t="s">
        <v>29</v>
      </c>
      <c r="D30" s="1128">
        <f>529*0.3</f>
        <v>158.69999999999999</v>
      </c>
      <c r="E30" s="1639"/>
      <c r="F30" s="1731">
        <f t="shared" si="3"/>
        <v>0</v>
      </c>
      <c r="H30" s="1458">
        <f>F30</f>
        <v>0</v>
      </c>
      <c r="I30" s="1459"/>
    </row>
    <row r="31" spans="1:9" ht="47.25" customHeight="1">
      <c r="A31" s="1125">
        <v>6</v>
      </c>
      <c r="B31" s="1115" t="s">
        <v>234</v>
      </c>
      <c r="C31" s="1116"/>
      <c r="D31" s="1117"/>
      <c r="E31" s="1636"/>
      <c r="F31" s="1732"/>
      <c r="H31" s="1456"/>
      <c r="I31" s="1457"/>
    </row>
    <row r="32" spans="1:9">
      <c r="A32" s="1125"/>
      <c r="B32" s="1126" t="s">
        <v>40</v>
      </c>
      <c r="C32" s="1127" t="s">
        <v>29</v>
      </c>
      <c r="D32" s="1128">
        <f>529*0.1</f>
        <v>52.900000000000006</v>
      </c>
      <c r="E32" s="1639"/>
      <c r="F32" s="1731">
        <f t="shared" ref="F32:F34" si="4">ROUND(D32*E32,2)</f>
        <v>0</v>
      </c>
      <c r="H32" s="1458">
        <f>F32</f>
        <v>0</v>
      </c>
      <c r="I32" s="1459"/>
    </row>
    <row r="33" spans="1:9" ht="52.5" customHeight="1">
      <c r="A33" s="1114">
        <v>7</v>
      </c>
      <c r="B33" s="1304" t="s">
        <v>235</v>
      </c>
      <c r="C33" s="1116"/>
      <c r="D33" s="1117"/>
      <c r="E33" s="1682"/>
      <c r="F33" s="1732"/>
      <c r="G33" s="1426"/>
      <c r="H33" s="1460"/>
      <c r="I33" s="1461"/>
    </row>
    <row r="34" spans="1:9">
      <c r="A34" s="1113"/>
      <c r="B34" s="1308" t="s">
        <v>39</v>
      </c>
      <c r="C34" s="1132" t="s">
        <v>29</v>
      </c>
      <c r="D34" s="1309">
        <f>62*0.7</f>
        <v>43.4</v>
      </c>
      <c r="E34" s="1683"/>
      <c r="F34" s="1731">
        <f t="shared" si="4"/>
        <v>0</v>
      </c>
      <c r="G34" s="1427"/>
      <c r="H34" s="1462">
        <f>F34</f>
        <v>0</v>
      </c>
      <c r="I34" s="1463"/>
    </row>
    <row r="35" spans="1:9" ht="50.25" customHeight="1">
      <c r="A35" s="1114">
        <v>8</v>
      </c>
      <c r="B35" s="1304" t="s">
        <v>138</v>
      </c>
      <c r="C35" s="1116"/>
      <c r="D35" s="1117"/>
      <c r="E35" s="1682"/>
      <c r="F35" s="1732"/>
      <c r="G35" s="1426"/>
      <c r="H35" s="1460"/>
      <c r="I35" s="1461"/>
    </row>
    <row r="36" spans="1:9">
      <c r="A36" s="1113"/>
      <c r="B36" s="1308" t="s">
        <v>39</v>
      </c>
      <c r="C36" s="1132" t="s">
        <v>29</v>
      </c>
      <c r="D36" s="1309">
        <f>62*0.3</f>
        <v>18.599999999999998</v>
      </c>
      <c r="E36" s="1683"/>
      <c r="F36" s="1731">
        <f t="shared" si="3"/>
        <v>0</v>
      </c>
      <c r="G36" s="1427"/>
      <c r="H36" s="1462">
        <f>F36</f>
        <v>0</v>
      </c>
      <c r="I36" s="1463"/>
    </row>
    <row r="37" spans="1:9" ht="48" customHeight="1">
      <c r="A37" s="1113">
        <v>9</v>
      </c>
      <c r="B37" s="1136" t="s">
        <v>23</v>
      </c>
      <c r="C37" s="1109" t="s">
        <v>30</v>
      </c>
      <c r="D37" s="1110">
        <f>2.1*2*300</f>
        <v>1260</v>
      </c>
      <c r="E37" s="1641"/>
      <c r="F37" s="1727">
        <f t="shared" si="3"/>
        <v>0</v>
      </c>
      <c r="G37" s="1137"/>
      <c r="H37" s="1453">
        <f>F37</f>
        <v>0</v>
      </c>
      <c r="I37" s="1464"/>
    </row>
    <row r="38" spans="1:9" ht="42.75" customHeight="1">
      <c r="A38" s="1113">
        <v>10</v>
      </c>
      <c r="B38" s="1136" t="s">
        <v>26</v>
      </c>
      <c r="C38" s="1139" t="s">
        <v>30</v>
      </c>
      <c r="D38" s="1110">
        <f>297*0.9</f>
        <v>267.3</v>
      </c>
      <c r="E38" s="1641"/>
      <c r="F38" s="1727">
        <f t="shared" si="3"/>
        <v>0</v>
      </c>
      <c r="H38" s="1445">
        <f t="shared" ref="H38:H44" si="5">F38</f>
        <v>0</v>
      </c>
      <c r="I38" s="1461"/>
    </row>
    <row r="39" spans="1:9" ht="51.75" customHeight="1">
      <c r="A39" s="1113">
        <v>11</v>
      </c>
      <c r="B39" s="356" t="s">
        <v>79</v>
      </c>
      <c r="C39" s="357" t="s">
        <v>6</v>
      </c>
      <c r="D39" s="358">
        <v>12</v>
      </c>
      <c r="E39" s="1635"/>
      <c r="F39" s="1727">
        <f t="shared" si="3"/>
        <v>0</v>
      </c>
      <c r="H39" s="1465">
        <f t="shared" si="5"/>
        <v>0</v>
      </c>
      <c r="I39" s="1461"/>
    </row>
    <row r="40" spans="1:9" ht="84.75" customHeight="1">
      <c r="A40" s="1113">
        <v>12</v>
      </c>
      <c r="B40" s="660" t="s">
        <v>162</v>
      </c>
      <c r="C40" s="357" t="s">
        <v>29</v>
      </c>
      <c r="D40" s="358">
        <f>162+60.5</f>
        <v>222.5</v>
      </c>
      <c r="E40" s="1635"/>
      <c r="F40" s="1727">
        <f t="shared" si="3"/>
        <v>0</v>
      </c>
      <c r="H40" s="1445">
        <f t="shared" si="5"/>
        <v>0</v>
      </c>
      <c r="I40" s="1461"/>
    </row>
    <row r="41" spans="1:9" ht="86.25" customHeight="1">
      <c r="A41" s="1141">
        <v>13</v>
      </c>
      <c r="B41" s="356" t="s">
        <v>59</v>
      </c>
      <c r="C41" s="357" t="s">
        <v>29</v>
      </c>
      <c r="D41" s="358">
        <v>35</v>
      </c>
      <c r="E41" s="1635"/>
      <c r="F41" s="1727">
        <f t="shared" si="3"/>
        <v>0</v>
      </c>
      <c r="H41" s="1445">
        <f t="shared" si="5"/>
        <v>0</v>
      </c>
      <c r="I41" s="1461"/>
    </row>
    <row r="42" spans="1:9" ht="87" customHeight="1">
      <c r="A42" s="1141">
        <v>14</v>
      </c>
      <c r="B42" s="356" t="s">
        <v>236</v>
      </c>
      <c r="C42" s="357" t="s">
        <v>29</v>
      </c>
      <c r="D42" s="358">
        <f>D24</f>
        <v>286.5</v>
      </c>
      <c r="E42" s="1635"/>
      <c r="F42" s="1727">
        <f t="shared" si="3"/>
        <v>0</v>
      </c>
      <c r="H42" s="1445">
        <f t="shared" si="5"/>
        <v>0</v>
      </c>
      <c r="I42" s="1461"/>
    </row>
    <row r="43" spans="1:9" ht="57.75" customHeight="1">
      <c r="A43" s="1141">
        <v>15</v>
      </c>
      <c r="B43" s="1258" t="s">
        <v>112</v>
      </c>
      <c r="C43" s="357" t="s">
        <v>29</v>
      </c>
      <c r="D43" s="358">
        <f>582-(268*1.2*0.7)-D42-D41</f>
        <v>35.380000000000052</v>
      </c>
      <c r="E43" s="1635"/>
      <c r="F43" s="1727">
        <f t="shared" si="3"/>
        <v>0</v>
      </c>
      <c r="H43" s="1445">
        <f t="shared" si="5"/>
        <v>0</v>
      </c>
      <c r="I43" s="1461"/>
    </row>
    <row r="44" spans="1:9" ht="30" customHeight="1">
      <c r="A44" s="1141">
        <v>16</v>
      </c>
      <c r="B44" s="1142" t="s">
        <v>27</v>
      </c>
      <c r="C44" s="357" t="s">
        <v>9</v>
      </c>
      <c r="D44" s="358">
        <v>297</v>
      </c>
      <c r="E44" s="1635"/>
      <c r="F44" s="1727">
        <f t="shared" si="3"/>
        <v>0</v>
      </c>
      <c r="H44" s="1445">
        <f t="shared" si="5"/>
        <v>0</v>
      </c>
      <c r="I44" s="1461"/>
    </row>
    <row r="45" spans="1:9" ht="37.5" customHeight="1">
      <c r="A45" s="1141">
        <v>17</v>
      </c>
      <c r="B45" s="1142" t="s">
        <v>62</v>
      </c>
      <c r="C45" s="357" t="s">
        <v>9</v>
      </c>
      <c r="D45" s="358">
        <v>310</v>
      </c>
      <c r="E45" s="1635"/>
      <c r="F45" s="1727">
        <f t="shared" si="3"/>
        <v>0</v>
      </c>
      <c r="H45" s="1445">
        <f>F45</f>
        <v>0</v>
      </c>
      <c r="I45" s="1461"/>
    </row>
    <row r="46" spans="1:9" ht="48.75" customHeight="1">
      <c r="A46" s="1141">
        <v>18</v>
      </c>
      <c r="B46" s="1142" t="s">
        <v>237</v>
      </c>
      <c r="C46" s="357" t="s">
        <v>29</v>
      </c>
      <c r="D46" s="358">
        <f>(D24+D26+D28+D30+D32+D34+D36-D41-D42)*1.25</f>
        <v>1151.25</v>
      </c>
      <c r="E46" s="1635"/>
      <c r="F46" s="1727">
        <f t="shared" si="3"/>
        <v>0</v>
      </c>
      <c r="H46" s="1445">
        <f>F46</f>
        <v>0</v>
      </c>
      <c r="I46" s="1461"/>
    </row>
    <row r="47" spans="1:9">
      <c r="A47" s="1141"/>
      <c r="B47" s="1142"/>
      <c r="C47" s="357"/>
      <c r="D47" s="358"/>
      <c r="E47" s="1624"/>
      <c r="F47" s="1727"/>
      <c r="H47" s="1445"/>
      <c r="I47" s="1461"/>
    </row>
    <row r="48" spans="1:9" ht="36" customHeight="1">
      <c r="A48" s="1141">
        <v>19</v>
      </c>
      <c r="B48" s="1142" t="s">
        <v>63</v>
      </c>
      <c r="C48" s="357" t="s">
        <v>29</v>
      </c>
      <c r="D48" s="358">
        <f>D23</f>
        <v>12</v>
      </c>
      <c r="E48" s="1635"/>
      <c r="F48" s="1727">
        <f t="shared" si="3"/>
        <v>0</v>
      </c>
      <c r="H48" s="1466">
        <f>F48</f>
        <v>0</v>
      </c>
      <c r="I48" s="1461"/>
    </row>
    <row r="49" spans="1:11" ht="33" customHeight="1">
      <c r="A49" s="1141">
        <v>20</v>
      </c>
      <c r="B49" s="1142" t="s">
        <v>64</v>
      </c>
      <c r="C49" s="1144" t="s">
        <v>30</v>
      </c>
      <c r="D49" s="358">
        <v>90</v>
      </c>
      <c r="E49" s="1635"/>
      <c r="F49" s="1727">
        <f t="shared" si="3"/>
        <v>0</v>
      </c>
      <c r="H49" s="1466">
        <f>F49</f>
        <v>0</v>
      </c>
      <c r="I49" s="1461"/>
    </row>
    <row r="50" spans="1:11">
      <c r="A50" s="1141"/>
      <c r="B50" s="1145" t="s">
        <v>107</v>
      </c>
      <c r="C50" s="1144"/>
      <c r="D50" s="358"/>
      <c r="E50" s="1624"/>
      <c r="F50" s="1727"/>
      <c r="H50" s="1466"/>
      <c r="I50" s="1461"/>
    </row>
    <row r="51" spans="1:11" ht="108.75" customHeight="1">
      <c r="A51" s="1141">
        <v>21</v>
      </c>
      <c r="B51" s="356" t="s">
        <v>108</v>
      </c>
      <c r="C51" s="357" t="s">
        <v>9</v>
      </c>
      <c r="D51" s="358">
        <v>140</v>
      </c>
      <c r="E51" s="1635"/>
      <c r="F51" s="1733">
        <f t="shared" si="3"/>
        <v>0</v>
      </c>
      <c r="H51" s="1460">
        <f>F51*0.7</f>
        <v>0</v>
      </c>
      <c r="I51" s="1461">
        <f>F51*0.3</f>
        <v>0</v>
      </c>
    </row>
    <row r="52" spans="1:11">
      <c r="A52" s="1141"/>
      <c r="B52" s="1142"/>
      <c r="C52" s="357"/>
      <c r="D52" s="358"/>
      <c r="E52" s="1624"/>
      <c r="F52" s="1727"/>
      <c r="H52" s="1445"/>
      <c r="I52" s="1461"/>
    </row>
    <row r="53" spans="1:11">
      <c r="A53" s="1141"/>
      <c r="B53" s="1145" t="s">
        <v>61</v>
      </c>
      <c r="C53" s="357"/>
      <c r="D53" s="358"/>
      <c r="E53" s="1624"/>
      <c r="F53" s="1727"/>
      <c r="H53" s="1445"/>
      <c r="I53" s="1461"/>
    </row>
    <row r="54" spans="1:11" ht="21.75" customHeight="1">
      <c r="A54" s="1141">
        <v>22</v>
      </c>
      <c r="B54" s="356" t="s">
        <v>80</v>
      </c>
      <c r="C54" s="1144" t="s">
        <v>30</v>
      </c>
      <c r="D54" s="358">
        <f>605+395</f>
        <v>1000</v>
      </c>
      <c r="E54" s="1635"/>
      <c r="F54" s="1727">
        <f t="shared" si="3"/>
        <v>0</v>
      </c>
      <c r="H54" s="1445">
        <f>F54</f>
        <v>0</v>
      </c>
      <c r="I54" s="1461"/>
    </row>
    <row r="55" spans="1:11" s="1199" customFormat="1" ht="16.5" customHeight="1">
      <c r="A55" s="1141">
        <v>23</v>
      </c>
      <c r="B55" s="362" t="s">
        <v>50</v>
      </c>
      <c r="C55" s="1144" t="s">
        <v>30</v>
      </c>
      <c r="D55" s="358">
        <f>D54*1.05</f>
        <v>1050</v>
      </c>
      <c r="E55" s="1635"/>
      <c r="F55" s="1727">
        <f t="shared" si="3"/>
        <v>0</v>
      </c>
      <c r="G55" s="1072"/>
      <c r="H55" s="1445">
        <f t="shared" ref="H55:I58" si="6">F55</f>
        <v>0</v>
      </c>
      <c r="I55" s="1444">
        <f t="shared" si="6"/>
        <v>0</v>
      </c>
    </row>
    <row r="56" spans="1:11" s="1199" customFormat="1">
      <c r="A56" s="1141"/>
      <c r="B56" s="1276" t="s">
        <v>84</v>
      </c>
      <c r="C56" s="1144"/>
      <c r="D56" s="358"/>
      <c r="E56" s="1624"/>
      <c r="F56" s="1727"/>
      <c r="G56" s="1072"/>
      <c r="H56" s="1445"/>
      <c r="I56" s="1444"/>
    </row>
    <row r="57" spans="1:11" ht="50.25" customHeight="1">
      <c r="A57" s="1141">
        <v>24</v>
      </c>
      <c r="B57" s="1258" t="s">
        <v>97</v>
      </c>
      <c r="C57" s="357" t="s">
        <v>29</v>
      </c>
      <c r="D57" s="358">
        <f>605*0.45</f>
        <v>272.25</v>
      </c>
      <c r="E57" s="1635"/>
      <c r="F57" s="1727">
        <f t="shared" si="3"/>
        <v>0</v>
      </c>
      <c r="H57" s="1445">
        <f t="shared" si="6"/>
        <v>0</v>
      </c>
      <c r="I57" s="1444">
        <f t="shared" si="6"/>
        <v>0</v>
      </c>
    </row>
    <row r="58" spans="1:11" ht="56.25" customHeight="1">
      <c r="A58" s="1141">
        <v>25</v>
      </c>
      <c r="B58" s="1258" t="s">
        <v>98</v>
      </c>
      <c r="C58" s="357" t="s">
        <v>29</v>
      </c>
      <c r="D58" s="358">
        <f>605*0.25</f>
        <v>151.25</v>
      </c>
      <c r="E58" s="1635"/>
      <c r="F58" s="1727">
        <f t="shared" si="3"/>
        <v>0</v>
      </c>
      <c r="H58" s="1445">
        <f t="shared" si="6"/>
        <v>0</v>
      </c>
      <c r="I58" s="1444">
        <f t="shared" si="6"/>
        <v>0</v>
      </c>
      <c r="K58" s="1262"/>
    </row>
    <row r="59" spans="1:11">
      <c r="A59" s="1259"/>
      <c r="B59" s="1260" t="s">
        <v>85</v>
      </c>
      <c r="C59" s="1261"/>
      <c r="D59" s="1188"/>
      <c r="E59" s="1675"/>
      <c r="F59" s="1727"/>
      <c r="H59" s="1445"/>
      <c r="I59" s="1444"/>
      <c r="K59" s="1262"/>
    </row>
    <row r="60" spans="1:11" ht="50.25" customHeight="1">
      <c r="A60" s="1141">
        <v>26</v>
      </c>
      <c r="B60" s="1258" t="s">
        <v>99</v>
      </c>
      <c r="C60" s="357" t="s">
        <v>29</v>
      </c>
      <c r="D60" s="358">
        <f>395*0.4</f>
        <v>158</v>
      </c>
      <c r="E60" s="1635"/>
      <c r="F60" s="1727">
        <f t="shared" si="3"/>
        <v>0</v>
      </c>
      <c r="H60" s="1445">
        <f t="shared" ref="H60:I61" si="7">F60</f>
        <v>0</v>
      </c>
      <c r="I60" s="1444">
        <f t="shared" si="7"/>
        <v>0</v>
      </c>
    </row>
    <row r="61" spans="1:11" ht="51">
      <c r="A61" s="1141">
        <v>27</v>
      </c>
      <c r="B61" s="1258" t="s">
        <v>100</v>
      </c>
      <c r="C61" s="357" t="s">
        <v>29</v>
      </c>
      <c r="D61" s="358">
        <f>395*0.2</f>
        <v>79</v>
      </c>
      <c r="E61" s="1635"/>
      <c r="F61" s="1727">
        <f t="shared" si="3"/>
        <v>0</v>
      </c>
      <c r="H61" s="1445">
        <f t="shared" si="7"/>
        <v>0</v>
      </c>
      <c r="I61" s="1444">
        <f t="shared" si="7"/>
        <v>0</v>
      </c>
      <c r="K61" s="1262"/>
    </row>
    <row r="62" spans="1:11" ht="15" thickBot="1">
      <c r="A62" s="1263"/>
      <c r="F62" s="1734"/>
      <c r="G62" s="1097"/>
      <c r="H62" s="1467"/>
      <c r="I62" s="1468"/>
    </row>
    <row r="63" spans="1:11" ht="15" thickBot="1">
      <c r="A63" s="1148" t="s">
        <v>53</v>
      </c>
      <c r="B63" s="1149" t="s">
        <v>11</v>
      </c>
      <c r="C63" s="693"/>
      <c r="D63" s="1150"/>
      <c r="E63" s="1643"/>
      <c r="F63" s="1735">
        <f>SUM(F23:F61)</f>
        <v>0</v>
      </c>
      <c r="G63" s="1152"/>
      <c r="H63" s="1469">
        <f>SUM(H23:H62)</f>
        <v>0</v>
      </c>
      <c r="I63" s="1469">
        <f>SUM(I38:I62)</f>
        <v>0</v>
      </c>
    </row>
    <row r="64" spans="1:11" ht="15" thickBot="1">
      <c r="A64" s="1153"/>
      <c r="B64" s="1101"/>
      <c r="C64" s="1102"/>
      <c r="D64" s="1103"/>
      <c r="E64" s="1629"/>
      <c r="F64" s="1736"/>
    </row>
    <row r="65" spans="1:9" ht="26.25" thickBot="1">
      <c r="A65" s="1154" t="s">
        <v>118</v>
      </c>
      <c r="B65" s="1155" t="s">
        <v>20</v>
      </c>
      <c r="C65" s="1156"/>
      <c r="D65" s="1157"/>
      <c r="E65" s="1646"/>
      <c r="F65" s="1737"/>
      <c r="G65" s="1097"/>
      <c r="H65" s="1439" t="s">
        <v>57</v>
      </c>
      <c r="I65" s="1440" t="s">
        <v>58</v>
      </c>
    </row>
    <row r="66" spans="1:9" ht="75.75" customHeight="1">
      <c r="A66" s="1158"/>
      <c r="B66" s="1108" t="s">
        <v>19</v>
      </c>
      <c r="C66" s="1159"/>
      <c r="D66" s="1159"/>
      <c r="E66" s="1633"/>
      <c r="F66" s="1731"/>
      <c r="H66" s="1453"/>
      <c r="I66" s="1452"/>
    </row>
    <row r="67" spans="1:9" s="1164" customFormat="1" ht="71.25" customHeight="1">
      <c r="A67" s="1160">
        <v>1</v>
      </c>
      <c r="B67" s="1161" t="s">
        <v>91</v>
      </c>
      <c r="C67" s="1116"/>
      <c r="D67" s="1117"/>
      <c r="E67" s="1648"/>
      <c r="F67" s="1738"/>
      <c r="G67" s="378"/>
      <c r="H67" s="1471"/>
      <c r="I67" s="1470"/>
    </row>
    <row r="68" spans="1:9">
      <c r="A68" s="1165"/>
      <c r="B68" s="1166" t="s">
        <v>78</v>
      </c>
      <c r="C68" s="1121" t="s">
        <v>49</v>
      </c>
      <c r="D68" s="1167">
        <v>140</v>
      </c>
      <c r="E68" s="1650"/>
      <c r="F68" s="1739">
        <f>ROUND(D68*E68,2)</f>
        <v>0</v>
      </c>
      <c r="H68" s="1473">
        <f>F68</f>
        <v>0</v>
      </c>
      <c r="I68" s="1474">
        <f>G68</f>
        <v>0</v>
      </c>
    </row>
    <row r="69" spans="1:9">
      <c r="A69" s="1165"/>
      <c r="B69" s="1166" t="s">
        <v>65</v>
      </c>
      <c r="C69" s="1121" t="s">
        <v>49</v>
      </c>
      <c r="D69" s="1167">
        <v>168</v>
      </c>
      <c r="E69" s="1650"/>
      <c r="F69" s="1739">
        <f t="shared" ref="F69:F101" si="8">ROUND(D69*E69,2)</f>
        <v>0</v>
      </c>
      <c r="H69" s="1473">
        <f t="shared" ref="H69:H75" si="9">F69</f>
        <v>0</v>
      </c>
      <c r="I69" s="1472"/>
    </row>
    <row r="70" spans="1:9">
      <c r="A70" s="1165"/>
      <c r="B70" s="1172" t="s">
        <v>66</v>
      </c>
      <c r="C70" s="1261" t="s">
        <v>49</v>
      </c>
      <c r="D70" s="1122">
        <v>150</v>
      </c>
      <c r="E70" s="1650"/>
      <c r="F70" s="1739">
        <f t="shared" si="8"/>
        <v>0</v>
      </c>
      <c r="H70" s="1473">
        <f t="shared" si="9"/>
        <v>0</v>
      </c>
      <c r="I70" s="1472"/>
    </row>
    <row r="71" spans="1:9">
      <c r="A71" s="1165"/>
      <c r="B71" s="1172" t="s">
        <v>67</v>
      </c>
      <c r="C71" s="1121" t="s">
        <v>6</v>
      </c>
      <c r="D71" s="1122">
        <v>2</v>
      </c>
      <c r="E71" s="1650"/>
      <c r="F71" s="1739">
        <f t="shared" si="8"/>
        <v>0</v>
      </c>
      <c r="H71" s="1473">
        <f t="shared" si="9"/>
        <v>0</v>
      </c>
      <c r="I71" s="1472"/>
    </row>
    <row r="72" spans="1:9">
      <c r="A72" s="1165"/>
      <c r="B72" s="1172" t="s">
        <v>68</v>
      </c>
      <c r="C72" s="1121" t="s">
        <v>6</v>
      </c>
      <c r="D72" s="1122">
        <v>1</v>
      </c>
      <c r="E72" s="1650"/>
      <c r="F72" s="1739">
        <f t="shared" si="8"/>
        <v>0</v>
      </c>
      <c r="H72" s="1473">
        <f t="shared" si="9"/>
        <v>0</v>
      </c>
      <c r="I72" s="1472"/>
    </row>
    <row r="73" spans="1:9">
      <c r="A73" s="1165"/>
      <c r="B73" s="1268" t="s">
        <v>536</v>
      </c>
      <c r="C73" s="1121" t="s">
        <v>6</v>
      </c>
      <c r="D73" s="1122">
        <v>4</v>
      </c>
      <c r="E73" s="1650"/>
      <c r="F73" s="1739">
        <f t="shared" si="8"/>
        <v>0</v>
      </c>
      <c r="H73" s="1473">
        <f t="shared" si="9"/>
        <v>0</v>
      </c>
      <c r="I73" s="1472"/>
    </row>
    <row r="74" spans="1:9">
      <c r="A74" s="1165"/>
      <c r="B74" s="1268" t="s">
        <v>541</v>
      </c>
      <c r="C74" s="1121" t="s">
        <v>6</v>
      </c>
      <c r="D74" s="1122">
        <v>2</v>
      </c>
      <c r="E74" s="1650"/>
      <c r="F74" s="1739">
        <f t="shared" si="8"/>
        <v>0</v>
      </c>
      <c r="H74" s="1473">
        <f t="shared" si="9"/>
        <v>0</v>
      </c>
      <c r="I74" s="1472"/>
    </row>
    <row r="75" spans="1:9">
      <c r="A75" s="1475"/>
      <c r="B75" s="1268" t="s">
        <v>540</v>
      </c>
      <c r="C75" s="1476" t="s">
        <v>6</v>
      </c>
      <c r="D75" s="1122">
        <v>2</v>
      </c>
      <c r="E75" s="1640"/>
      <c r="F75" s="1740">
        <f t="shared" si="8"/>
        <v>0</v>
      </c>
      <c r="H75" s="1473">
        <f t="shared" si="9"/>
        <v>0</v>
      </c>
      <c r="I75" s="1477"/>
    </row>
    <row r="76" spans="1:9" ht="137.25" customHeight="1">
      <c r="A76" s="1160">
        <v>2</v>
      </c>
      <c r="B76" s="1174" t="s">
        <v>539</v>
      </c>
      <c r="C76" s="1116"/>
      <c r="D76" s="1117"/>
      <c r="E76" s="1648"/>
      <c r="F76" s="1741"/>
      <c r="H76" s="1471"/>
      <c r="I76" s="1478"/>
    </row>
    <row r="77" spans="1:9">
      <c r="A77" s="1165"/>
      <c r="B77" s="1172" t="s">
        <v>94</v>
      </c>
      <c r="C77" s="1121" t="s">
        <v>6</v>
      </c>
      <c r="D77" s="1122">
        <v>7</v>
      </c>
      <c r="E77" s="1650"/>
      <c r="F77" s="1739">
        <f t="shared" si="8"/>
        <v>0</v>
      </c>
      <c r="H77" s="1473">
        <f>F77</f>
        <v>0</v>
      </c>
      <c r="I77" s="1472"/>
    </row>
    <row r="78" spans="1:9">
      <c r="A78" s="1322"/>
      <c r="B78" s="1181" t="s">
        <v>238</v>
      </c>
      <c r="C78" s="1121" t="s">
        <v>6</v>
      </c>
      <c r="D78" s="1122">
        <v>2</v>
      </c>
      <c r="E78" s="1650"/>
      <c r="F78" s="1739">
        <f t="shared" ref="F78" si="10">ROUND(D78*E78,2)</f>
        <v>0</v>
      </c>
      <c r="H78" s="1479">
        <f>F78</f>
        <v>0</v>
      </c>
      <c r="I78" s="1477"/>
    </row>
    <row r="79" spans="1:9">
      <c r="A79" s="1171"/>
      <c r="B79" s="1324" t="s">
        <v>90</v>
      </c>
      <c r="C79" s="1109" t="s">
        <v>6</v>
      </c>
      <c r="D79" s="1110">
        <v>3</v>
      </c>
      <c r="E79" s="1683"/>
      <c r="F79" s="1740">
        <f t="shared" si="8"/>
        <v>0</v>
      </c>
      <c r="H79" s="1479">
        <f>F79</f>
        <v>0</v>
      </c>
      <c r="I79" s="1477"/>
    </row>
    <row r="80" spans="1:9" s="606" customFormat="1" ht="122.25" customHeight="1">
      <c r="A80" s="1160">
        <v>3</v>
      </c>
      <c r="B80" s="1177" t="s">
        <v>87</v>
      </c>
      <c r="C80" s="715"/>
      <c r="D80" s="604"/>
      <c r="E80" s="1010"/>
      <c r="F80" s="1741"/>
      <c r="H80" s="1480"/>
      <c r="I80" s="1481"/>
    </row>
    <row r="81" spans="1:9" s="606" customFormat="1" ht="12.75">
      <c r="A81" s="1180"/>
      <c r="B81" s="1181" t="s">
        <v>73</v>
      </c>
      <c r="C81" s="1121" t="s">
        <v>6</v>
      </c>
      <c r="D81" s="1122">
        <v>1</v>
      </c>
      <c r="E81" s="1650"/>
      <c r="F81" s="1739">
        <f t="shared" si="8"/>
        <v>0</v>
      </c>
      <c r="H81" s="1482">
        <f>F81</f>
        <v>0</v>
      </c>
      <c r="I81" s="1472"/>
    </row>
    <row r="82" spans="1:9" s="606" customFormat="1" ht="12.75">
      <c r="A82" s="1270"/>
      <c r="B82" s="1271" t="s">
        <v>74</v>
      </c>
      <c r="C82" s="1272" t="s">
        <v>6</v>
      </c>
      <c r="D82" s="1122">
        <v>11</v>
      </c>
      <c r="E82" s="1654"/>
      <c r="F82" s="1740">
        <f t="shared" si="8"/>
        <v>0</v>
      </c>
      <c r="H82" s="1483">
        <f>F82</f>
        <v>0</v>
      </c>
      <c r="I82" s="1484"/>
    </row>
    <row r="83" spans="1:9" ht="89.25" customHeight="1">
      <c r="A83" s="1183">
        <v>4</v>
      </c>
      <c r="B83" s="1184" t="s">
        <v>115</v>
      </c>
      <c r="C83" s="1185"/>
      <c r="D83" s="1186"/>
      <c r="E83" s="1655"/>
      <c r="F83" s="1741"/>
      <c r="H83" s="1485"/>
      <c r="I83" s="1470"/>
    </row>
    <row r="84" spans="1:9">
      <c r="A84" s="1165"/>
      <c r="B84" s="1181" t="s">
        <v>137</v>
      </c>
      <c r="C84" s="1121" t="s">
        <v>6</v>
      </c>
      <c r="D84" s="1122">
        <v>1</v>
      </c>
      <c r="E84" s="1650"/>
      <c r="F84" s="1739">
        <f t="shared" si="8"/>
        <v>0</v>
      </c>
      <c r="H84" s="1473">
        <f>F84</f>
        <v>0</v>
      </c>
      <c r="I84" s="1472"/>
    </row>
    <row r="85" spans="1:9">
      <c r="A85" s="1165"/>
      <c r="B85" s="1181" t="s">
        <v>70</v>
      </c>
      <c r="C85" s="1121" t="s">
        <v>6</v>
      </c>
      <c r="D85" s="1122">
        <v>1</v>
      </c>
      <c r="E85" s="1650"/>
      <c r="F85" s="1739">
        <f t="shared" si="8"/>
        <v>0</v>
      </c>
      <c r="H85" s="1473">
        <f>F85</f>
        <v>0</v>
      </c>
      <c r="I85" s="1472"/>
    </row>
    <row r="86" spans="1:9">
      <c r="A86" s="1165"/>
      <c r="B86" s="1181" t="s">
        <v>71</v>
      </c>
      <c r="C86" s="1121" t="s">
        <v>6</v>
      </c>
      <c r="D86" s="1188">
        <v>1</v>
      </c>
      <c r="E86" s="1656"/>
      <c r="F86" s="1739">
        <f t="shared" si="8"/>
        <v>0</v>
      </c>
      <c r="H86" s="1486">
        <f>F86</f>
        <v>0</v>
      </c>
      <c r="I86" s="1472"/>
    </row>
    <row r="87" spans="1:9">
      <c r="A87" s="1165"/>
      <c r="B87" s="1329" t="s">
        <v>81</v>
      </c>
      <c r="C87" s="1190" t="s">
        <v>49</v>
      </c>
      <c r="D87" s="1128">
        <v>3</v>
      </c>
      <c r="E87" s="1657"/>
      <c r="F87" s="1740">
        <f t="shared" si="8"/>
        <v>0</v>
      </c>
      <c r="H87" s="1487">
        <f>F87</f>
        <v>0</v>
      </c>
      <c r="I87" s="1488"/>
    </row>
    <row r="88" spans="1:9" ht="86.25" customHeight="1">
      <c r="A88" s="1183">
        <v>5</v>
      </c>
      <c r="B88" s="1184" t="s">
        <v>115</v>
      </c>
      <c r="C88" s="1185"/>
      <c r="D88" s="1186"/>
      <c r="E88" s="1655"/>
      <c r="F88" s="1741"/>
      <c r="G88" s="346"/>
      <c r="H88" s="1485"/>
      <c r="I88" s="1470"/>
    </row>
    <row r="89" spans="1:9">
      <c r="A89" s="1165"/>
      <c r="B89" s="1181" t="s">
        <v>69</v>
      </c>
      <c r="C89" s="1121" t="s">
        <v>6</v>
      </c>
      <c r="D89" s="1122">
        <v>1</v>
      </c>
      <c r="E89" s="1650"/>
      <c r="F89" s="1739">
        <f t="shared" si="8"/>
        <v>0</v>
      </c>
      <c r="G89" s="346"/>
      <c r="H89" s="1473">
        <f>F89</f>
        <v>0</v>
      </c>
      <c r="I89" s="1472"/>
    </row>
    <row r="90" spans="1:9">
      <c r="A90" s="1165"/>
      <c r="B90" s="1181" t="s">
        <v>70</v>
      </c>
      <c r="C90" s="1121" t="s">
        <v>6</v>
      </c>
      <c r="D90" s="1122">
        <v>1</v>
      </c>
      <c r="E90" s="1650"/>
      <c r="F90" s="1739">
        <f t="shared" si="8"/>
        <v>0</v>
      </c>
      <c r="G90" s="346"/>
      <c r="H90" s="1473">
        <f>F90</f>
        <v>0</v>
      </c>
      <c r="I90" s="1472"/>
    </row>
    <row r="91" spans="1:9">
      <c r="A91" s="1165"/>
      <c r="B91" s="1181" t="s">
        <v>71</v>
      </c>
      <c r="C91" s="1121" t="s">
        <v>6</v>
      </c>
      <c r="D91" s="1188">
        <v>1</v>
      </c>
      <c r="E91" s="1656"/>
      <c r="F91" s="1739">
        <f t="shared" si="8"/>
        <v>0</v>
      </c>
      <c r="G91" s="346"/>
      <c r="H91" s="1486">
        <f>F91</f>
        <v>0</v>
      </c>
      <c r="I91" s="1472"/>
    </row>
    <row r="92" spans="1:9">
      <c r="A92" s="1165"/>
      <c r="B92" s="1329" t="s">
        <v>127</v>
      </c>
      <c r="C92" s="1190" t="s">
        <v>49</v>
      </c>
      <c r="D92" s="1128">
        <v>3</v>
      </c>
      <c r="E92" s="1657"/>
      <c r="F92" s="1740">
        <f t="shared" si="8"/>
        <v>0</v>
      </c>
      <c r="G92" s="346"/>
      <c r="H92" s="1487">
        <f>F92</f>
        <v>0</v>
      </c>
      <c r="I92" s="1488"/>
    </row>
    <row r="93" spans="1:9" s="1072" customFormat="1" ht="38.25" customHeight="1">
      <c r="A93" s="1206">
        <v>6</v>
      </c>
      <c r="B93" s="1207" t="s">
        <v>110</v>
      </c>
      <c r="C93" s="1116"/>
      <c r="D93" s="1208"/>
      <c r="E93" s="1648"/>
      <c r="F93" s="1741"/>
      <c r="H93" s="1489"/>
      <c r="I93" s="1490"/>
    </row>
    <row r="94" spans="1:9" s="1072" customFormat="1" ht="12.75">
      <c r="A94" s="1211"/>
      <c r="B94" s="1181" t="s">
        <v>163</v>
      </c>
      <c r="C94" s="1121" t="s">
        <v>6</v>
      </c>
      <c r="D94" s="1212">
        <v>1</v>
      </c>
      <c r="E94" s="1650"/>
      <c r="F94" s="1739">
        <f t="shared" si="8"/>
        <v>0</v>
      </c>
      <c r="H94" s="1473">
        <f>F94</f>
        <v>0</v>
      </c>
      <c r="I94" s="1491"/>
    </row>
    <row r="95" spans="1:9" s="1072" customFormat="1" ht="12.75">
      <c r="A95" s="1211"/>
      <c r="B95" s="1181" t="s">
        <v>78</v>
      </c>
      <c r="C95" s="1121" t="s">
        <v>6</v>
      </c>
      <c r="D95" s="1212">
        <v>10</v>
      </c>
      <c r="E95" s="1650"/>
      <c r="F95" s="1739">
        <f t="shared" si="8"/>
        <v>0</v>
      </c>
      <c r="H95" s="1473">
        <f>F95</f>
        <v>0</v>
      </c>
      <c r="I95" s="1491"/>
    </row>
    <row r="96" spans="1:9" s="1072" customFormat="1" ht="12.75">
      <c r="A96" s="1214"/>
      <c r="B96" s="1181" t="s">
        <v>65</v>
      </c>
      <c r="C96" s="1121" t="s">
        <v>6</v>
      </c>
      <c r="D96" s="1215">
        <v>1</v>
      </c>
      <c r="E96" s="1650"/>
      <c r="F96" s="1739">
        <f t="shared" si="8"/>
        <v>0</v>
      </c>
      <c r="H96" s="1473">
        <f>F96</f>
        <v>0</v>
      </c>
      <c r="I96" s="1491"/>
    </row>
    <row r="97" spans="1:12" s="1072" customFormat="1" ht="12.75">
      <c r="A97" s="1492"/>
      <c r="B97" s="1493" t="s">
        <v>66</v>
      </c>
      <c r="C97" s="1109" t="s">
        <v>6</v>
      </c>
      <c r="D97" s="1494">
        <v>1</v>
      </c>
      <c r="E97" s="1650"/>
      <c r="F97" s="1740">
        <f t="shared" si="8"/>
        <v>0</v>
      </c>
      <c r="H97" s="1473">
        <f>F97</f>
        <v>0</v>
      </c>
      <c r="I97" s="1491"/>
    </row>
    <row r="98" spans="1:12">
      <c r="A98" s="366"/>
      <c r="B98" s="1145" t="s">
        <v>82</v>
      </c>
      <c r="C98" s="357"/>
      <c r="D98" s="358"/>
      <c r="E98" s="1624"/>
      <c r="F98" s="1742"/>
      <c r="H98" s="1445"/>
      <c r="I98" s="1495"/>
    </row>
    <row r="99" spans="1:12" ht="86.25" customHeight="1">
      <c r="A99" s="361">
        <v>7</v>
      </c>
      <c r="B99" s="362" t="s">
        <v>111</v>
      </c>
      <c r="C99" s="357" t="s">
        <v>6</v>
      </c>
      <c r="D99" s="358">
        <v>14</v>
      </c>
      <c r="E99" s="1635"/>
      <c r="F99" s="1743">
        <f t="shared" si="8"/>
        <v>0</v>
      </c>
      <c r="H99" s="1465"/>
      <c r="I99" s="1495">
        <f>F99</f>
        <v>0</v>
      </c>
    </row>
    <row r="100" spans="1:12" ht="46.5" customHeight="1">
      <c r="A100" s="361">
        <v>8</v>
      </c>
      <c r="B100" s="362" t="s">
        <v>124</v>
      </c>
      <c r="C100" s="357" t="s">
        <v>6</v>
      </c>
      <c r="D100" s="358">
        <v>3</v>
      </c>
      <c r="E100" s="1635"/>
      <c r="F100" s="1743">
        <f t="shared" si="8"/>
        <v>0</v>
      </c>
      <c r="H100" s="1465"/>
      <c r="I100" s="1495">
        <f>F100</f>
        <v>0</v>
      </c>
    </row>
    <row r="101" spans="1:12" ht="49.5" customHeight="1" thickBot="1">
      <c r="A101" s="1275" t="s">
        <v>249</v>
      </c>
      <c r="B101" s="362" t="s">
        <v>125</v>
      </c>
      <c r="C101" s="357" t="s">
        <v>6</v>
      </c>
      <c r="D101" s="358">
        <v>3</v>
      </c>
      <c r="E101" s="1635"/>
      <c r="F101" s="1741">
        <f t="shared" si="8"/>
        <v>0</v>
      </c>
      <c r="H101" s="1465"/>
      <c r="I101" s="1495">
        <f>F101</f>
        <v>0</v>
      </c>
    </row>
    <row r="102" spans="1:12" ht="15" thickBot="1">
      <c r="A102" s="1154" t="s">
        <v>118</v>
      </c>
      <c r="B102" s="1217" t="s">
        <v>20</v>
      </c>
      <c r="C102" s="1218"/>
      <c r="D102" s="1219"/>
      <c r="E102" s="1662"/>
      <c r="F102" s="1744">
        <f>SUM(F67:F101)</f>
        <v>0</v>
      </c>
      <c r="H102" s="1497">
        <f>SUM(H67:H99)</f>
        <v>0</v>
      </c>
      <c r="I102" s="1496">
        <f>SUM(I67:I101)</f>
        <v>0</v>
      </c>
    </row>
    <row r="103" spans="1:12" ht="15" thickBot="1">
      <c r="A103" s="1153"/>
      <c r="B103" s="1222"/>
      <c r="C103" s="1223"/>
      <c r="D103" s="1224"/>
      <c r="E103" s="1645"/>
      <c r="F103" s="1736"/>
    </row>
    <row r="104" spans="1:12" ht="26.25" thickBot="1">
      <c r="A104" s="1225" t="s">
        <v>116</v>
      </c>
      <c r="B104" s="1226" t="s">
        <v>117</v>
      </c>
      <c r="C104" s="1227"/>
      <c r="D104" s="1228"/>
      <c r="E104" s="1664"/>
      <c r="F104" s="1745"/>
      <c r="G104" s="1097"/>
      <c r="H104" s="1439" t="s">
        <v>57</v>
      </c>
      <c r="I104" s="1440" t="s">
        <v>58</v>
      </c>
    </row>
    <row r="105" spans="1:12" ht="96.75" customHeight="1">
      <c r="A105" s="1092"/>
      <c r="B105" s="1229" t="s">
        <v>8</v>
      </c>
      <c r="E105" s="1666"/>
      <c r="F105" s="1746"/>
      <c r="H105" s="1453"/>
      <c r="I105" s="1452"/>
      <c r="L105" s="1230"/>
    </row>
    <row r="106" spans="1:12" ht="54" customHeight="1">
      <c r="A106" s="355" t="s">
        <v>34</v>
      </c>
      <c r="B106" s="1231" t="s">
        <v>544</v>
      </c>
      <c r="C106" s="1144" t="s">
        <v>49</v>
      </c>
      <c r="D106" s="1232">
        <v>297</v>
      </c>
      <c r="E106" s="1668"/>
      <c r="F106" s="1727">
        <f>ROUND(D106*E106,2)</f>
        <v>0</v>
      </c>
      <c r="H106" s="1498">
        <f>F106</f>
        <v>0</v>
      </c>
      <c r="I106" s="1444"/>
    </row>
    <row r="107" spans="1:12" ht="33.75" customHeight="1">
      <c r="A107" s="355" t="s">
        <v>35</v>
      </c>
      <c r="B107" s="1234" t="s">
        <v>86</v>
      </c>
      <c r="C107" s="1144" t="s">
        <v>49</v>
      </c>
      <c r="D107" s="1232">
        <v>297</v>
      </c>
      <c r="E107" s="1668"/>
      <c r="F107" s="1727">
        <f t="shared" ref="F107:F131" si="11">ROUND(D107*E107,2)</f>
        <v>0</v>
      </c>
      <c r="H107" s="1498">
        <f>F107</f>
        <v>0</v>
      </c>
      <c r="I107" s="1444"/>
    </row>
    <row r="108" spans="1:12" ht="24.75" customHeight="1">
      <c r="A108" s="355" t="s">
        <v>36</v>
      </c>
      <c r="B108" s="1234" t="s">
        <v>47</v>
      </c>
      <c r="C108" s="1144" t="s">
        <v>49</v>
      </c>
      <c r="D108" s="1232">
        <v>297</v>
      </c>
      <c r="E108" s="1668"/>
      <c r="F108" s="1727">
        <f t="shared" si="11"/>
        <v>0</v>
      </c>
      <c r="H108" s="1498">
        <f>F108</f>
        <v>0</v>
      </c>
      <c r="I108" s="1444"/>
    </row>
    <row r="109" spans="1:12" ht="36" customHeight="1">
      <c r="A109" s="355" t="s">
        <v>37</v>
      </c>
      <c r="B109" s="1234" t="s">
        <v>123</v>
      </c>
      <c r="C109" s="357" t="s">
        <v>6</v>
      </c>
      <c r="D109" s="358">
        <v>8</v>
      </c>
      <c r="E109" s="1635"/>
      <c r="F109" s="1727">
        <f t="shared" si="11"/>
        <v>0</v>
      </c>
      <c r="H109" s="1445">
        <f t="shared" ref="H109" si="12">F109</f>
        <v>0</v>
      </c>
      <c r="I109" s="1444"/>
    </row>
    <row r="110" spans="1:12" ht="45.75" customHeight="1">
      <c r="A110" s="355" t="s">
        <v>38</v>
      </c>
      <c r="B110" s="1234" t="s">
        <v>247</v>
      </c>
      <c r="C110" s="1144" t="s">
        <v>49</v>
      </c>
      <c r="D110" s="1232">
        <v>18</v>
      </c>
      <c r="E110" s="1668"/>
      <c r="F110" s="1727">
        <f t="shared" ref="F110" si="13">ROUND(D110*E110,2)</f>
        <v>0</v>
      </c>
      <c r="H110" s="1498">
        <f>F110</f>
        <v>0</v>
      </c>
      <c r="I110" s="1444"/>
    </row>
    <row r="111" spans="1:12" ht="52.5" customHeight="1">
      <c r="A111" s="355" t="s">
        <v>133</v>
      </c>
      <c r="B111" s="1234" t="s">
        <v>246</v>
      </c>
      <c r="C111" s="1144" t="s">
        <v>49</v>
      </c>
      <c r="D111" s="1232">
        <v>18</v>
      </c>
      <c r="E111" s="1668"/>
      <c r="F111" s="1727">
        <f t="shared" ref="F111" si="14">ROUND(D111*E111,2)</f>
        <v>0</v>
      </c>
      <c r="H111" s="1498">
        <f t="shared" ref="H111:H112" si="15">F111</f>
        <v>0</v>
      </c>
      <c r="I111" s="1444"/>
    </row>
    <row r="112" spans="1:12" ht="50.25" customHeight="1">
      <c r="A112" s="355" t="s">
        <v>215</v>
      </c>
      <c r="B112" s="1234" t="s">
        <v>248</v>
      </c>
      <c r="C112" s="1144" t="s">
        <v>49</v>
      </c>
      <c r="D112" s="1232">
        <v>3</v>
      </c>
      <c r="E112" s="1668"/>
      <c r="F112" s="1727">
        <f t="shared" ref="F112" si="16">ROUND(D112*E112,2)</f>
        <v>0</v>
      </c>
      <c r="H112" s="1498">
        <f t="shared" si="15"/>
        <v>0</v>
      </c>
      <c r="I112" s="1444"/>
    </row>
    <row r="113" spans="1:10">
      <c r="A113" s="355"/>
      <c r="B113" s="1276" t="s">
        <v>84</v>
      </c>
      <c r="C113" s="1144"/>
      <c r="D113" s="1232"/>
      <c r="E113" s="1684"/>
      <c r="F113" s="1727"/>
      <c r="H113" s="1498"/>
      <c r="I113" s="1444"/>
    </row>
    <row r="114" spans="1:10" ht="32.25" customHeight="1">
      <c r="A114" s="355" t="s">
        <v>128</v>
      </c>
      <c r="B114" s="1278" t="s">
        <v>550</v>
      </c>
      <c r="C114" s="357" t="s">
        <v>30</v>
      </c>
      <c r="D114" s="358">
        <v>605</v>
      </c>
      <c r="E114" s="1679"/>
      <c r="F114" s="1727">
        <f t="shared" si="11"/>
        <v>0</v>
      </c>
      <c r="H114" s="1499">
        <f>F114</f>
        <v>0</v>
      </c>
      <c r="I114" s="1444"/>
    </row>
    <row r="115" spans="1:10" ht="45" customHeight="1">
      <c r="A115" s="1141">
        <v>9</v>
      </c>
      <c r="B115" s="1278" t="s">
        <v>83</v>
      </c>
      <c r="C115" s="357" t="s">
        <v>30</v>
      </c>
      <c r="D115" s="358">
        <v>605</v>
      </c>
      <c r="E115" s="1679"/>
      <c r="F115" s="1727">
        <f t="shared" si="11"/>
        <v>0</v>
      </c>
      <c r="H115" s="1499">
        <f>F115</f>
        <v>0</v>
      </c>
      <c r="I115" s="1444"/>
    </row>
    <row r="116" spans="1:10" ht="25.5">
      <c r="A116" s="1141">
        <v>10</v>
      </c>
      <c r="B116" s="1280" t="s">
        <v>549</v>
      </c>
      <c r="C116" s="357" t="s">
        <v>30</v>
      </c>
      <c r="D116" s="358">
        <v>605</v>
      </c>
      <c r="E116" s="1679"/>
      <c r="F116" s="1727">
        <f t="shared" si="11"/>
        <v>0</v>
      </c>
      <c r="H116" s="1499">
        <f>F116</f>
        <v>0</v>
      </c>
      <c r="I116" s="1444"/>
    </row>
    <row r="117" spans="1:10">
      <c r="A117" s="1141"/>
      <c r="B117" s="1280"/>
      <c r="C117" s="357"/>
      <c r="D117" s="358"/>
      <c r="E117" s="1680"/>
      <c r="F117" s="1727"/>
      <c r="H117" s="1499"/>
      <c r="I117" s="1444"/>
    </row>
    <row r="118" spans="1:10">
      <c r="A118" s="366"/>
      <c r="B118" s="1276" t="s">
        <v>85</v>
      </c>
      <c r="C118" s="357"/>
      <c r="D118" s="358"/>
      <c r="E118" s="1680"/>
      <c r="F118" s="1727"/>
      <c r="H118" s="1499"/>
      <c r="I118" s="1444"/>
    </row>
    <row r="119" spans="1:10" ht="37.5" customHeight="1">
      <c r="A119" s="1141">
        <v>11</v>
      </c>
      <c r="B119" s="1278" t="s">
        <v>548</v>
      </c>
      <c r="C119" s="357" t="s">
        <v>30</v>
      </c>
      <c r="D119" s="358">
        <v>350</v>
      </c>
      <c r="E119" s="1679"/>
      <c r="F119" s="1727">
        <f t="shared" si="11"/>
        <v>0</v>
      </c>
      <c r="H119" s="1499">
        <f>F119</f>
        <v>0</v>
      </c>
      <c r="I119" s="1444"/>
    </row>
    <row r="120" spans="1:10" ht="46.5" customHeight="1">
      <c r="A120" s="1141">
        <v>12</v>
      </c>
      <c r="B120" s="1278" t="s">
        <v>83</v>
      </c>
      <c r="C120" s="357" t="s">
        <v>30</v>
      </c>
      <c r="D120" s="358">
        <v>350</v>
      </c>
      <c r="E120" s="1679"/>
      <c r="F120" s="1727">
        <f t="shared" si="11"/>
        <v>0</v>
      </c>
      <c r="H120" s="1499">
        <f t="shared" ref="H120:H122" si="17">F120</f>
        <v>0</v>
      </c>
      <c r="I120" s="1444"/>
    </row>
    <row r="121" spans="1:10" ht="25.5">
      <c r="A121" s="361">
        <v>13</v>
      </c>
      <c r="B121" s="1280" t="s">
        <v>547</v>
      </c>
      <c r="C121" s="357" t="s">
        <v>30</v>
      </c>
      <c r="D121" s="358">
        <v>350</v>
      </c>
      <c r="E121" s="1679"/>
      <c r="F121" s="1727">
        <f t="shared" si="11"/>
        <v>0</v>
      </c>
      <c r="H121" s="1499">
        <f t="shared" si="17"/>
        <v>0</v>
      </c>
      <c r="I121" s="1444"/>
    </row>
    <row r="122" spans="1:10" ht="41.25" customHeight="1">
      <c r="A122" s="361">
        <v>14</v>
      </c>
      <c r="B122" s="1280" t="s">
        <v>243</v>
      </c>
      <c r="C122" s="357" t="s">
        <v>30</v>
      </c>
      <c r="D122" s="358">
        <v>30</v>
      </c>
      <c r="E122" s="1679"/>
      <c r="F122" s="1727">
        <f t="shared" si="11"/>
        <v>0</v>
      </c>
      <c r="H122" s="1499">
        <f t="shared" si="17"/>
        <v>0</v>
      </c>
      <c r="I122" s="1444"/>
    </row>
    <row r="123" spans="1:10">
      <c r="A123" s="361"/>
      <c r="B123" s="1280"/>
      <c r="C123" s="357"/>
      <c r="D123" s="358"/>
      <c r="E123" s="1679"/>
      <c r="F123" s="1727">
        <f t="shared" si="11"/>
        <v>0</v>
      </c>
      <c r="H123" s="1499"/>
      <c r="I123" s="1444"/>
    </row>
    <row r="124" spans="1:10" ht="22.5" customHeight="1">
      <c r="A124" s="361">
        <v>15</v>
      </c>
      <c r="B124" s="1280" t="s">
        <v>72</v>
      </c>
      <c r="C124" s="357" t="s">
        <v>49</v>
      </c>
      <c r="D124" s="358">
        <v>40</v>
      </c>
      <c r="E124" s="1679"/>
      <c r="F124" s="1727">
        <f t="shared" si="11"/>
        <v>0</v>
      </c>
      <c r="H124" s="1499">
        <f t="shared" ref="H124:H131" si="18">F124</f>
        <v>0</v>
      </c>
      <c r="I124" s="1444"/>
    </row>
    <row r="125" spans="1:10" s="1164" customFormat="1" ht="26.25" customHeight="1">
      <c r="A125" s="361">
        <v>16</v>
      </c>
      <c r="B125" s="1280" t="s">
        <v>75</v>
      </c>
      <c r="C125" s="357" t="s">
        <v>49</v>
      </c>
      <c r="D125" s="358">
        <v>75</v>
      </c>
      <c r="E125" s="1679"/>
      <c r="F125" s="1727">
        <f t="shared" si="11"/>
        <v>0</v>
      </c>
      <c r="G125" s="378"/>
      <c r="H125" s="1499">
        <f t="shared" si="18"/>
        <v>0</v>
      </c>
      <c r="I125" s="1444"/>
    </row>
    <row r="126" spans="1:10" ht="30" customHeight="1">
      <c r="A126" s="361">
        <v>17</v>
      </c>
      <c r="B126" s="367" t="s">
        <v>44</v>
      </c>
      <c r="C126" s="357" t="s">
        <v>29</v>
      </c>
      <c r="D126" s="358">
        <v>2</v>
      </c>
      <c r="E126" s="1635"/>
      <c r="F126" s="1727">
        <f t="shared" si="11"/>
        <v>0</v>
      </c>
      <c r="H126" s="1445">
        <f t="shared" si="18"/>
        <v>0</v>
      </c>
      <c r="I126" s="1444"/>
    </row>
    <row r="127" spans="1:10" ht="22.5" customHeight="1">
      <c r="A127" s="361">
        <v>18</v>
      </c>
      <c r="B127" s="367" t="s">
        <v>55</v>
      </c>
      <c r="C127" s="357" t="s">
        <v>15</v>
      </c>
      <c r="D127" s="358">
        <v>48</v>
      </c>
      <c r="E127" s="1635"/>
      <c r="F127" s="1727">
        <f t="shared" si="11"/>
        <v>0</v>
      </c>
      <c r="H127" s="1445">
        <f t="shared" si="18"/>
        <v>0</v>
      </c>
      <c r="I127" s="1444"/>
    </row>
    <row r="128" spans="1:10" ht="59.25" customHeight="1">
      <c r="A128" s="361">
        <v>19</v>
      </c>
      <c r="B128" s="367" t="s">
        <v>18</v>
      </c>
      <c r="C128" s="357" t="s">
        <v>6</v>
      </c>
      <c r="D128" s="358">
        <v>6</v>
      </c>
      <c r="E128" s="1635"/>
      <c r="F128" s="1727">
        <f t="shared" si="11"/>
        <v>0</v>
      </c>
      <c r="H128" s="1445">
        <f t="shared" si="18"/>
        <v>0</v>
      </c>
      <c r="I128" s="1444"/>
      <c r="J128" s="1235"/>
    </row>
    <row r="129" spans="1:9" s="1164" customFormat="1" ht="59.25" customHeight="1">
      <c r="A129" s="361">
        <v>20</v>
      </c>
      <c r="B129" s="367" t="s">
        <v>114</v>
      </c>
      <c r="C129" s="357" t="s">
        <v>6</v>
      </c>
      <c r="D129" s="358">
        <v>4</v>
      </c>
      <c r="E129" s="1635"/>
      <c r="F129" s="1727">
        <f t="shared" si="11"/>
        <v>0</v>
      </c>
      <c r="G129" s="378"/>
      <c r="H129" s="1445">
        <f t="shared" si="18"/>
        <v>0</v>
      </c>
      <c r="I129" s="1444"/>
    </row>
    <row r="130" spans="1:9" s="1164" customFormat="1" ht="47.25" customHeight="1">
      <c r="A130" s="361">
        <v>21</v>
      </c>
      <c r="B130" s="367" t="s">
        <v>221</v>
      </c>
      <c r="C130" s="357" t="s">
        <v>6</v>
      </c>
      <c r="D130" s="358">
        <v>1</v>
      </c>
      <c r="E130" s="1635"/>
      <c r="F130" s="1727">
        <f>ROUND(D130*E130,2)</f>
        <v>0</v>
      </c>
      <c r="G130" s="1320"/>
      <c r="H130" s="1445">
        <f t="shared" si="18"/>
        <v>0</v>
      </c>
      <c r="I130" s="1444"/>
    </row>
    <row r="131" spans="1:9" s="1164" customFormat="1" ht="45" customHeight="1">
      <c r="A131" s="361">
        <v>22</v>
      </c>
      <c r="B131" s="367" t="s">
        <v>241</v>
      </c>
      <c r="C131" s="357" t="s">
        <v>6</v>
      </c>
      <c r="D131" s="358">
        <v>1</v>
      </c>
      <c r="E131" s="1635"/>
      <c r="F131" s="1727">
        <f t="shared" si="11"/>
        <v>0</v>
      </c>
      <c r="G131" s="1320"/>
      <c r="H131" s="1445">
        <f t="shared" si="18"/>
        <v>0</v>
      </c>
      <c r="I131" s="1444"/>
    </row>
    <row r="132" spans="1:9" s="1164" customFormat="1" ht="46.5" customHeight="1" thickBot="1">
      <c r="A132" s="361">
        <v>23</v>
      </c>
      <c r="B132" s="367" t="s">
        <v>242</v>
      </c>
      <c r="C132" s="357" t="s">
        <v>6</v>
      </c>
      <c r="D132" s="358">
        <v>1</v>
      </c>
      <c r="E132" s="1635"/>
      <c r="F132" s="1727">
        <f t="shared" ref="F132" si="19">ROUND(D132*E132,2)</f>
        <v>0</v>
      </c>
      <c r="G132" s="1320"/>
      <c r="H132" s="1500">
        <f t="shared" ref="H132" si="20">F132</f>
        <v>0</v>
      </c>
      <c r="I132" s="1501"/>
    </row>
    <row r="133" spans="1:9" s="1164" customFormat="1" ht="15" thickBot="1">
      <c r="A133" s="1281"/>
      <c r="B133" s="1282"/>
      <c r="C133" s="375"/>
      <c r="D133" s="376"/>
      <c r="E133" s="1666"/>
      <c r="F133" s="1746"/>
      <c r="G133" s="1283"/>
      <c r="H133" s="1502"/>
      <c r="I133" s="1502"/>
    </row>
    <row r="134" spans="1:9" ht="15" thickBot="1">
      <c r="A134" s="1236" t="s">
        <v>116</v>
      </c>
      <c r="B134" s="1237" t="s">
        <v>10</v>
      </c>
      <c r="C134" s="812"/>
      <c r="D134" s="813"/>
      <c r="E134" s="1669"/>
      <c r="F134" s="1747">
        <f>SUM(F106:F132)</f>
        <v>0</v>
      </c>
      <c r="G134" s="1238"/>
      <c r="H134" s="1503">
        <f>SUM(H106:H132)</f>
        <v>0</v>
      </c>
      <c r="I134" s="1504">
        <f>SUM(I106:I129)</f>
        <v>0</v>
      </c>
    </row>
    <row r="135" spans="1:9" ht="15" thickBot="1"/>
    <row r="136" spans="1:9" ht="15" thickBot="1">
      <c r="A136" s="1241"/>
      <c r="B136" s="1242" t="s">
        <v>233</v>
      </c>
      <c r="C136" s="1243"/>
      <c r="D136" s="1244"/>
      <c r="E136" s="1671"/>
      <c r="F136" s="1748">
        <f>F18+F63+F102+F134</f>
        <v>0</v>
      </c>
      <c r="H136" s="1506">
        <f>H18+H63+H102+H134</f>
        <v>0</v>
      </c>
      <c r="I136" s="1505">
        <f>I18+I63+I102+I134</f>
        <v>0</v>
      </c>
    </row>
    <row r="137" spans="1:9" ht="25.5">
      <c r="B137" s="374" t="s">
        <v>543</v>
      </c>
    </row>
  </sheetData>
  <sheetProtection algorithmName="SHA-512" hashValue="U6z2aOY52N81x2wuUWuiWTyG7XBlsYTH2etqtDBsntQrISy4Hx3M3u1Eby08HBdbYCMt4R0b63VZJwiAV8/+0w==" saltValue="y3IPRlpAiJLuGwkC29E42w==" spinCount="100000" sheet="1" objects="1" scenarios="1"/>
  <phoneticPr fontId="55" type="noConversion"/>
  <pageMargins left="0.7" right="0.7" top="0.75" bottom="0.75" header="0.3" footer="0.3"/>
  <pageSetup paperSize="9"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E80B9-514F-4275-8881-CDCAA6ADC1EF}">
  <dimension ref="A1:L88"/>
  <sheetViews>
    <sheetView showZeros="0" view="pageBreakPreview" topLeftCell="A82" zoomScale="73" zoomScaleNormal="100" zoomScaleSheetLayoutView="73" workbookViewId="0">
      <selection activeCell="E75" sqref="E75:E84"/>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7.140625" style="1072" customWidth="1"/>
    <col min="8" max="8" width="13.140625" style="1418" customWidth="1"/>
    <col min="9" max="9" width="13" style="377" customWidth="1"/>
    <col min="10" max="16384" width="9.140625" style="342"/>
  </cols>
  <sheetData>
    <row r="1" spans="1:9" s="1069" customFormat="1" ht="18">
      <c r="A1" s="1064" t="s">
        <v>131</v>
      </c>
      <c r="B1" s="1065" t="s">
        <v>250</v>
      </c>
      <c r="C1" s="1066"/>
      <c r="D1" s="1067"/>
      <c r="E1" s="1619"/>
      <c r="F1" s="1619"/>
      <c r="H1" s="1068"/>
      <c r="I1" s="1070"/>
    </row>
    <row r="2" spans="1:9" ht="15" thickBot="1"/>
    <row r="3" spans="1:9" ht="26.25" thickBot="1">
      <c r="A3" s="336" t="s">
        <v>0</v>
      </c>
      <c r="B3" s="337" t="s">
        <v>1</v>
      </c>
      <c r="C3" s="337" t="s">
        <v>2</v>
      </c>
      <c r="D3" s="338" t="s">
        <v>3</v>
      </c>
      <c r="E3" s="379" t="s">
        <v>4</v>
      </c>
      <c r="F3" s="380" t="s">
        <v>5</v>
      </c>
      <c r="G3" s="1073"/>
      <c r="H3" s="1419" t="s">
        <v>57</v>
      </c>
      <c r="I3" s="1075" t="s">
        <v>58</v>
      </c>
    </row>
    <row r="4" spans="1:9" ht="15" thickBot="1">
      <c r="A4" s="1076"/>
      <c r="B4" s="1077"/>
      <c r="C4" s="1077"/>
      <c r="D4" s="1078"/>
      <c r="E4" s="1620"/>
      <c r="F4" s="1621"/>
      <c r="H4" s="1420"/>
      <c r="I4" s="1079"/>
    </row>
    <row r="5" spans="1:9" ht="15" thickBot="1">
      <c r="A5" s="1080" t="s">
        <v>120</v>
      </c>
      <c r="B5" s="1081" t="s">
        <v>121</v>
      </c>
      <c r="C5" s="1082"/>
      <c r="D5" s="1083"/>
      <c r="E5" s="1622"/>
      <c r="F5" s="1623"/>
      <c r="H5" s="1084"/>
      <c r="I5" s="1085"/>
    </row>
    <row r="6" spans="1:9" s="1088" customFormat="1" ht="24.75" customHeight="1">
      <c r="A6" s="1086">
        <v>1</v>
      </c>
      <c r="B6" s="356" t="s">
        <v>109</v>
      </c>
      <c r="C6" s="357" t="s">
        <v>9</v>
      </c>
      <c r="D6" s="358">
        <v>33</v>
      </c>
      <c r="E6" s="1635"/>
      <c r="F6" s="386">
        <f>ROUND(D6*E6,2)</f>
        <v>0</v>
      </c>
      <c r="G6" s="1072"/>
      <c r="H6" s="365">
        <f>F6</f>
        <v>0</v>
      </c>
      <c r="I6" s="359"/>
    </row>
    <row r="7" spans="1:9" ht="42.75" customHeight="1">
      <c r="A7" s="355" t="s">
        <v>35</v>
      </c>
      <c r="B7" s="367" t="s">
        <v>22</v>
      </c>
      <c r="C7" s="357" t="s">
        <v>6</v>
      </c>
      <c r="D7" s="358">
        <v>2</v>
      </c>
      <c r="E7" s="1635"/>
      <c r="F7" s="386">
        <f t="shared" ref="F7:F14" si="0">ROUND(D7*E7,2)</f>
        <v>0</v>
      </c>
      <c r="H7" s="365">
        <f>F7</f>
        <v>0</v>
      </c>
      <c r="I7" s="359"/>
    </row>
    <row r="8" spans="1:9" ht="66.75" customHeight="1">
      <c r="A8" s="1092" t="s">
        <v>36</v>
      </c>
      <c r="B8" s="356" t="s">
        <v>42</v>
      </c>
      <c r="C8" s="357" t="s">
        <v>29</v>
      </c>
      <c r="D8" s="358">
        <v>1</v>
      </c>
      <c r="E8" s="1635"/>
      <c r="F8" s="386">
        <f t="shared" si="0"/>
        <v>0</v>
      </c>
      <c r="H8" s="365">
        <f>F8</f>
        <v>0</v>
      </c>
      <c r="I8" s="359"/>
    </row>
    <row r="9" spans="1:9" ht="52.5" customHeight="1">
      <c r="A9" s="1141">
        <v>4</v>
      </c>
      <c r="B9" s="1249" t="s">
        <v>252</v>
      </c>
      <c r="C9" s="357" t="s">
        <v>9</v>
      </c>
      <c r="D9" s="358">
        <v>3</v>
      </c>
      <c r="E9" s="1635"/>
      <c r="F9" s="386">
        <f t="shared" si="0"/>
        <v>0</v>
      </c>
      <c r="H9" s="365">
        <f t="shared" ref="H9:H10" si="1">F9</f>
        <v>0</v>
      </c>
      <c r="I9" s="359"/>
    </row>
    <row r="10" spans="1:9" ht="42" customHeight="1">
      <c r="A10" s="1091">
        <v>5</v>
      </c>
      <c r="B10" s="362" t="s">
        <v>253</v>
      </c>
      <c r="C10" s="1144" t="s">
        <v>30</v>
      </c>
      <c r="D10" s="358">
        <v>6</v>
      </c>
      <c r="E10" s="1635"/>
      <c r="F10" s="386">
        <f t="shared" si="0"/>
        <v>0</v>
      </c>
      <c r="H10" s="365">
        <f t="shared" si="1"/>
        <v>0</v>
      </c>
      <c r="I10" s="359"/>
    </row>
    <row r="11" spans="1:9" ht="68.25" customHeight="1">
      <c r="A11" s="1421">
        <v>6</v>
      </c>
      <c r="B11" s="1422" t="s">
        <v>129</v>
      </c>
      <c r="C11" s="1144" t="s">
        <v>30</v>
      </c>
      <c r="D11" s="1248">
        <v>125</v>
      </c>
      <c r="E11" s="1635"/>
      <c r="F11" s="386">
        <f t="shared" si="0"/>
        <v>0</v>
      </c>
      <c r="G11" s="346"/>
      <c r="H11" s="365">
        <f t="shared" ref="H11" si="2">F11</f>
        <v>0</v>
      </c>
      <c r="I11" s="359"/>
    </row>
    <row r="12" spans="1:9" ht="46.5" customHeight="1">
      <c r="A12" s="1091">
        <v>7</v>
      </c>
      <c r="B12" s="660" t="s">
        <v>244</v>
      </c>
      <c r="C12" s="1292" t="s">
        <v>9</v>
      </c>
      <c r="D12" s="1293">
        <v>5</v>
      </c>
      <c r="E12" s="1719"/>
      <c r="F12" s="386">
        <f t="shared" si="0"/>
        <v>0</v>
      </c>
      <c r="G12" s="1423"/>
      <c r="H12" s="1424">
        <f>F12</f>
        <v>0</v>
      </c>
      <c r="I12" s="1425"/>
    </row>
    <row r="13" spans="1:9" ht="50.25" customHeight="1">
      <c r="A13" s="1091">
        <v>8</v>
      </c>
      <c r="B13" s="660" t="s">
        <v>245</v>
      </c>
      <c r="C13" s="1292" t="s">
        <v>9</v>
      </c>
      <c r="D13" s="1293">
        <v>5</v>
      </c>
      <c r="E13" s="1719"/>
      <c r="F13" s="386">
        <f t="shared" si="0"/>
        <v>0</v>
      </c>
      <c r="G13" s="1423"/>
      <c r="H13" s="1424">
        <f>F13</f>
        <v>0</v>
      </c>
      <c r="I13" s="1425"/>
    </row>
    <row r="14" spans="1:9" ht="103.5" customHeight="1" thickBot="1">
      <c r="A14" s="1141">
        <v>9</v>
      </c>
      <c r="B14" s="1250" t="s">
        <v>290</v>
      </c>
      <c r="C14" s="357" t="s">
        <v>29</v>
      </c>
      <c r="D14" s="1248">
        <f>D10*0.06</f>
        <v>0.36</v>
      </c>
      <c r="E14" s="1635"/>
      <c r="F14" s="386">
        <f t="shared" si="0"/>
        <v>0</v>
      </c>
      <c r="G14" s="1097"/>
      <c r="H14" s="1251">
        <f>F14</f>
        <v>0</v>
      </c>
      <c r="I14" s="1252"/>
    </row>
    <row r="15" spans="1:9" ht="15" thickBot="1">
      <c r="A15" s="1093" t="s">
        <v>120</v>
      </c>
      <c r="B15" s="1094" t="s">
        <v>12</v>
      </c>
      <c r="C15" s="1095"/>
      <c r="D15" s="1096"/>
      <c r="E15" s="1627"/>
      <c r="F15" s="1628">
        <f>SUM(F6:F14)</f>
        <v>0</v>
      </c>
      <c r="G15" s="1097"/>
      <c r="H15" s="1098">
        <f>SUM(H6:H14)</f>
        <v>0</v>
      </c>
      <c r="I15" s="1099">
        <f>SUM(I6:I10)</f>
        <v>0</v>
      </c>
    </row>
    <row r="16" spans="1:9" ht="15" thickBot="1">
      <c r="A16" s="1100"/>
      <c r="B16" s="1779"/>
      <c r="C16" s="1102"/>
      <c r="D16" s="1103"/>
      <c r="E16" s="1629"/>
      <c r="F16" s="1630"/>
    </row>
    <row r="17" spans="1:9" ht="26.25" thickBot="1">
      <c r="A17" s="1104" t="s">
        <v>53</v>
      </c>
      <c r="B17" s="1105" t="s">
        <v>119</v>
      </c>
      <c r="C17" s="1106"/>
      <c r="D17" s="1107"/>
      <c r="E17" s="1631"/>
      <c r="F17" s="1632"/>
      <c r="G17" s="1097"/>
      <c r="H17" s="1419" t="s">
        <v>57</v>
      </c>
      <c r="I17" s="1075" t="s">
        <v>58</v>
      </c>
    </row>
    <row r="18" spans="1:9" ht="108" customHeight="1">
      <c r="A18" s="1092"/>
      <c r="B18" s="1108" t="s">
        <v>126</v>
      </c>
      <c r="C18" s="1109"/>
      <c r="D18" s="1110"/>
      <c r="E18" s="1633"/>
      <c r="F18" s="1634"/>
      <c r="H18" s="1112"/>
      <c r="I18" s="1111"/>
    </row>
    <row r="19" spans="1:9" ht="42.75" customHeight="1">
      <c r="A19" s="1253">
        <v>1</v>
      </c>
      <c r="B19" s="683" t="s">
        <v>45</v>
      </c>
      <c r="C19" s="357" t="s">
        <v>29</v>
      </c>
      <c r="D19" s="358">
        <f>6*0.25</f>
        <v>1.5</v>
      </c>
      <c r="E19" s="1635"/>
      <c r="F19" s="386">
        <f t="shared" ref="F19:F54" si="3">ROUND(D19*E19,2)</f>
        <v>0</v>
      </c>
      <c r="H19" s="365">
        <f>F19</f>
        <v>0</v>
      </c>
      <c r="I19" s="359"/>
    </row>
    <row r="20" spans="1:9" ht="52.5" customHeight="1">
      <c r="A20" s="1125">
        <v>2</v>
      </c>
      <c r="B20" s="1120" t="s">
        <v>254</v>
      </c>
      <c r="C20" s="1254"/>
      <c r="D20" s="1300"/>
      <c r="E20" s="1674"/>
      <c r="F20" s="1637"/>
      <c r="H20" s="1123"/>
      <c r="I20" s="1124"/>
    </row>
    <row r="21" spans="1:9">
      <c r="A21" s="1125"/>
      <c r="B21" s="1256" t="s">
        <v>93</v>
      </c>
      <c r="C21" s="1257" t="s">
        <v>29</v>
      </c>
      <c r="D21" s="1110">
        <f>125*0.2+6*0.2</f>
        <v>26.2</v>
      </c>
      <c r="E21" s="1638"/>
      <c r="F21" s="1634">
        <f t="shared" si="3"/>
        <v>0</v>
      </c>
      <c r="H21" s="1123">
        <f>F21</f>
        <v>0</v>
      </c>
      <c r="I21" s="1124"/>
    </row>
    <row r="22" spans="1:9" ht="54" customHeight="1">
      <c r="A22" s="1114">
        <v>3</v>
      </c>
      <c r="B22" s="1115" t="s">
        <v>104</v>
      </c>
      <c r="C22" s="1116"/>
      <c r="D22" s="1117"/>
      <c r="E22" s="1636"/>
      <c r="F22" s="1637"/>
      <c r="H22" s="1118"/>
      <c r="I22" s="1119"/>
    </row>
    <row r="23" spans="1:9">
      <c r="A23" s="1113"/>
      <c r="B23" s="1120" t="s">
        <v>40</v>
      </c>
      <c r="C23" s="1121" t="s">
        <v>29</v>
      </c>
      <c r="D23" s="1122">
        <f>78.8*0.6</f>
        <v>47.279999999999994</v>
      </c>
      <c r="E23" s="1638"/>
      <c r="F23" s="1634">
        <f t="shared" si="3"/>
        <v>0</v>
      </c>
      <c r="H23" s="1123">
        <f>F23</f>
        <v>0</v>
      </c>
      <c r="I23" s="1124"/>
    </row>
    <row r="24" spans="1:9" ht="49.5" customHeight="1">
      <c r="A24" s="1125">
        <v>4</v>
      </c>
      <c r="B24" s="1115" t="s">
        <v>105</v>
      </c>
      <c r="C24" s="1116"/>
      <c r="D24" s="1117"/>
      <c r="E24" s="1636"/>
      <c r="F24" s="1637"/>
      <c r="H24" s="1118"/>
      <c r="I24" s="1119"/>
    </row>
    <row r="25" spans="1:9">
      <c r="A25" s="1113"/>
      <c r="B25" s="1126" t="s">
        <v>40</v>
      </c>
      <c r="C25" s="1127" t="s">
        <v>29</v>
      </c>
      <c r="D25" s="1128">
        <f>78.8*0.3</f>
        <v>23.639999999999997</v>
      </c>
      <c r="E25" s="1639"/>
      <c r="F25" s="1634">
        <f t="shared" si="3"/>
        <v>0</v>
      </c>
      <c r="H25" s="1129">
        <f>F25</f>
        <v>0</v>
      </c>
      <c r="I25" s="1130"/>
    </row>
    <row r="26" spans="1:9" ht="52.5" customHeight="1">
      <c r="A26" s="1125">
        <v>5</v>
      </c>
      <c r="B26" s="1115" t="s">
        <v>234</v>
      </c>
      <c r="C26" s="1116"/>
      <c r="D26" s="1117"/>
      <c r="E26" s="1636"/>
      <c r="F26" s="1637"/>
      <c r="H26" s="1118"/>
      <c r="I26" s="1119"/>
    </row>
    <row r="27" spans="1:9">
      <c r="A27" s="1125"/>
      <c r="B27" s="1126" t="s">
        <v>40</v>
      </c>
      <c r="C27" s="1127" t="s">
        <v>29</v>
      </c>
      <c r="D27" s="1128">
        <f>78.8*0.1</f>
        <v>7.88</v>
      </c>
      <c r="E27" s="1639"/>
      <c r="F27" s="1634">
        <f t="shared" si="3"/>
        <v>0</v>
      </c>
      <c r="H27" s="1129">
        <f>F27</f>
        <v>0</v>
      </c>
      <c r="I27" s="1130"/>
    </row>
    <row r="28" spans="1:9" ht="58.5" customHeight="1">
      <c r="A28" s="1114">
        <v>6</v>
      </c>
      <c r="B28" s="1304" t="s">
        <v>235</v>
      </c>
      <c r="C28" s="1116"/>
      <c r="D28" s="1117"/>
      <c r="E28" s="1682"/>
      <c r="F28" s="1637"/>
      <c r="G28" s="1426"/>
      <c r="H28" s="1147"/>
      <c r="I28" s="1140"/>
    </row>
    <row r="29" spans="1:9">
      <c r="A29" s="1113"/>
      <c r="B29" s="1308" t="s">
        <v>39</v>
      </c>
      <c r="C29" s="1132" t="s">
        <v>29</v>
      </c>
      <c r="D29" s="1309">
        <f>10*0.7</f>
        <v>7</v>
      </c>
      <c r="E29" s="1683"/>
      <c r="F29" s="1634">
        <f t="shared" si="3"/>
        <v>0</v>
      </c>
      <c r="G29" s="1427"/>
      <c r="H29" s="1428">
        <f>F29</f>
        <v>0</v>
      </c>
      <c r="I29" s="1429"/>
    </row>
    <row r="30" spans="1:9" ht="58.5" customHeight="1">
      <c r="A30" s="1114">
        <v>7</v>
      </c>
      <c r="B30" s="1304" t="s">
        <v>138</v>
      </c>
      <c r="C30" s="1116"/>
      <c r="D30" s="1117"/>
      <c r="E30" s="1682"/>
      <c r="F30" s="1637"/>
      <c r="G30" s="1426"/>
      <c r="H30" s="1147"/>
      <c r="I30" s="1140"/>
    </row>
    <row r="31" spans="1:9">
      <c r="A31" s="1113"/>
      <c r="B31" s="1308" t="s">
        <v>39</v>
      </c>
      <c r="C31" s="1132" t="s">
        <v>29</v>
      </c>
      <c r="D31" s="1309">
        <f>10*0.3</f>
        <v>3</v>
      </c>
      <c r="E31" s="1683"/>
      <c r="F31" s="1634">
        <f t="shared" si="3"/>
        <v>0</v>
      </c>
      <c r="G31" s="1427"/>
      <c r="H31" s="1428">
        <f>F31</f>
        <v>0</v>
      </c>
      <c r="I31" s="1429"/>
    </row>
    <row r="32" spans="1:9" ht="42" customHeight="1">
      <c r="A32" s="1113">
        <v>8</v>
      </c>
      <c r="B32" s="1136" t="s">
        <v>23</v>
      </c>
      <c r="C32" s="1109" t="s">
        <v>30</v>
      </c>
      <c r="D32" s="1110">
        <f>2.2*2*33</f>
        <v>145.20000000000002</v>
      </c>
      <c r="E32" s="1641"/>
      <c r="F32" s="386">
        <f t="shared" si="3"/>
        <v>0</v>
      </c>
      <c r="G32" s="1137"/>
      <c r="H32" s="1112">
        <f>F32</f>
        <v>0</v>
      </c>
      <c r="I32" s="1138"/>
    </row>
    <row r="33" spans="1:11" ht="48.75" customHeight="1">
      <c r="A33" s="1113">
        <v>9</v>
      </c>
      <c r="B33" s="1136" t="s">
        <v>26</v>
      </c>
      <c r="C33" s="1139" t="s">
        <v>30</v>
      </c>
      <c r="D33" s="1110">
        <f>33*0.9</f>
        <v>29.7</v>
      </c>
      <c r="E33" s="1641"/>
      <c r="F33" s="386">
        <f t="shared" si="3"/>
        <v>0</v>
      </c>
      <c r="H33" s="365">
        <f t="shared" ref="H33:H38" si="4">F33</f>
        <v>0</v>
      </c>
      <c r="I33" s="1140"/>
    </row>
    <row r="34" spans="1:11" ht="67.5" customHeight="1">
      <c r="A34" s="1113">
        <v>10</v>
      </c>
      <c r="B34" s="356" t="s">
        <v>79</v>
      </c>
      <c r="C34" s="357" t="s">
        <v>6</v>
      </c>
      <c r="D34" s="358">
        <v>4</v>
      </c>
      <c r="E34" s="1635"/>
      <c r="F34" s="386">
        <f t="shared" si="3"/>
        <v>0</v>
      </c>
      <c r="H34" s="363">
        <f t="shared" si="4"/>
        <v>0</v>
      </c>
      <c r="I34" s="1140"/>
    </row>
    <row r="35" spans="1:11" ht="88.5" customHeight="1">
      <c r="A35" s="1113">
        <v>11</v>
      </c>
      <c r="B35" s="660" t="s">
        <v>162</v>
      </c>
      <c r="C35" s="357" t="s">
        <v>29</v>
      </c>
      <c r="D35" s="358">
        <f>18+6.5</f>
        <v>24.5</v>
      </c>
      <c r="E35" s="1635"/>
      <c r="F35" s="386">
        <f t="shared" si="3"/>
        <v>0</v>
      </c>
      <c r="H35" s="365">
        <f t="shared" si="4"/>
        <v>0</v>
      </c>
      <c r="I35" s="1140"/>
    </row>
    <row r="36" spans="1:11" ht="87.75" customHeight="1">
      <c r="A36" s="1141">
        <v>12</v>
      </c>
      <c r="B36" s="356" t="s">
        <v>59</v>
      </c>
      <c r="C36" s="357" t="s">
        <v>29</v>
      </c>
      <c r="D36" s="358">
        <f>70.8-(33*1.2*0.2)-D37</f>
        <v>61.379999999999995</v>
      </c>
      <c r="E36" s="1635"/>
      <c r="F36" s="386">
        <f t="shared" si="3"/>
        <v>0</v>
      </c>
      <c r="H36" s="365">
        <f t="shared" si="4"/>
        <v>0</v>
      </c>
      <c r="I36" s="1140"/>
    </row>
    <row r="37" spans="1:11" ht="93" customHeight="1">
      <c r="A37" s="1141">
        <v>13</v>
      </c>
      <c r="B37" s="356" t="s">
        <v>236</v>
      </c>
      <c r="C37" s="357" t="s">
        <v>29</v>
      </c>
      <c r="D37" s="358">
        <f>D19</f>
        <v>1.5</v>
      </c>
      <c r="E37" s="1635"/>
      <c r="F37" s="386">
        <f t="shared" si="3"/>
        <v>0</v>
      </c>
      <c r="H37" s="365">
        <f t="shared" si="4"/>
        <v>0</v>
      </c>
      <c r="I37" s="1140"/>
    </row>
    <row r="38" spans="1:11" ht="39.75" customHeight="1">
      <c r="A38" s="1141">
        <v>14</v>
      </c>
      <c r="B38" s="1142" t="s">
        <v>27</v>
      </c>
      <c r="C38" s="357" t="s">
        <v>9</v>
      </c>
      <c r="D38" s="358">
        <v>33</v>
      </c>
      <c r="E38" s="1635"/>
      <c r="F38" s="386">
        <f t="shared" si="3"/>
        <v>0</v>
      </c>
      <c r="H38" s="365">
        <f t="shared" si="4"/>
        <v>0</v>
      </c>
      <c r="I38" s="1140"/>
    </row>
    <row r="39" spans="1:11" ht="49.5" customHeight="1">
      <c r="A39" s="1141">
        <v>15</v>
      </c>
      <c r="B39" s="1142" t="s">
        <v>62</v>
      </c>
      <c r="C39" s="357" t="s">
        <v>9</v>
      </c>
      <c r="D39" s="358">
        <v>40</v>
      </c>
      <c r="E39" s="1635"/>
      <c r="F39" s="386">
        <f t="shared" si="3"/>
        <v>0</v>
      </c>
      <c r="H39" s="365">
        <f>F39</f>
        <v>0</v>
      </c>
      <c r="I39" s="1140"/>
    </row>
    <row r="40" spans="1:11" ht="38.25">
      <c r="A40" s="1141">
        <v>16</v>
      </c>
      <c r="B40" s="1142" t="s">
        <v>255</v>
      </c>
      <c r="C40" s="357" t="s">
        <v>29</v>
      </c>
      <c r="D40" s="358">
        <f>(D19+D21+D23+D25+D27+D29+D31-D36-D37)*1.25</f>
        <v>67.024999999999991</v>
      </c>
      <c r="E40" s="1635"/>
      <c r="F40" s="386">
        <f t="shared" si="3"/>
        <v>0</v>
      </c>
      <c r="H40" s="365">
        <f>F40</f>
        <v>0</v>
      </c>
      <c r="I40" s="1140"/>
    </row>
    <row r="41" spans="1:11">
      <c r="A41" s="1141"/>
      <c r="B41" s="1142"/>
      <c r="C41" s="357"/>
      <c r="D41" s="358"/>
      <c r="E41" s="1624"/>
      <c r="F41" s="386"/>
      <c r="H41" s="365"/>
      <c r="I41" s="1140"/>
    </row>
    <row r="42" spans="1:11">
      <c r="A42" s="1141"/>
      <c r="B42" s="1145" t="s">
        <v>107</v>
      </c>
      <c r="C42" s="1144"/>
      <c r="D42" s="358"/>
      <c r="E42" s="1624"/>
      <c r="F42" s="386"/>
      <c r="H42" s="1143"/>
      <c r="I42" s="1140"/>
    </row>
    <row r="43" spans="1:11" ht="102">
      <c r="A43" s="1141">
        <v>17</v>
      </c>
      <c r="B43" s="356" t="s">
        <v>108</v>
      </c>
      <c r="C43" s="357" t="s">
        <v>9</v>
      </c>
      <c r="D43" s="358">
        <v>20</v>
      </c>
      <c r="E43" s="1635"/>
      <c r="F43" s="1642">
        <f>ROUND(D43*E43,2)</f>
        <v>0</v>
      </c>
      <c r="H43" s="1147">
        <f>F43*0.7</f>
        <v>0</v>
      </c>
      <c r="I43" s="1140">
        <f>F43*0.3</f>
        <v>0</v>
      </c>
    </row>
    <row r="44" spans="1:11">
      <c r="A44" s="1141"/>
      <c r="B44" s="1142"/>
      <c r="C44" s="357"/>
      <c r="D44" s="358"/>
      <c r="E44" s="1624"/>
      <c r="F44" s="386"/>
      <c r="H44" s="365"/>
      <c r="I44" s="1140"/>
    </row>
    <row r="45" spans="1:11">
      <c r="A45" s="1141"/>
      <c r="B45" s="1145" t="s">
        <v>61</v>
      </c>
      <c r="C45" s="357"/>
      <c r="D45" s="358"/>
      <c r="E45" s="1624"/>
      <c r="F45" s="386"/>
      <c r="H45" s="365"/>
      <c r="I45" s="1140"/>
    </row>
    <row r="46" spans="1:11" ht="22.5" customHeight="1">
      <c r="A46" s="1141">
        <v>18</v>
      </c>
      <c r="B46" s="356" t="s">
        <v>257</v>
      </c>
      <c r="C46" s="1144" t="s">
        <v>30</v>
      </c>
      <c r="D46" s="358">
        <v>6</v>
      </c>
      <c r="E46" s="1635"/>
      <c r="F46" s="386">
        <f t="shared" si="3"/>
        <v>0</v>
      </c>
      <c r="H46" s="365">
        <f>F46</f>
        <v>0</v>
      </c>
      <c r="I46" s="1140"/>
    </row>
    <row r="47" spans="1:11" s="1199" customFormat="1" ht="18" customHeight="1">
      <c r="A47" s="1141">
        <v>19</v>
      </c>
      <c r="B47" s="362" t="s">
        <v>50</v>
      </c>
      <c r="C47" s="1144" t="s">
        <v>30</v>
      </c>
      <c r="D47" s="358">
        <v>7</v>
      </c>
      <c r="E47" s="1635"/>
      <c r="F47" s="386">
        <f t="shared" si="3"/>
        <v>0</v>
      </c>
      <c r="G47" s="1072"/>
      <c r="H47" s="365">
        <f t="shared" ref="H47:I47" si="5">F47</f>
        <v>0</v>
      </c>
      <c r="I47" s="359">
        <f t="shared" si="5"/>
        <v>0</v>
      </c>
    </row>
    <row r="48" spans="1:11">
      <c r="A48" s="1259"/>
      <c r="B48" s="1260" t="s">
        <v>256</v>
      </c>
      <c r="C48" s="1261"/>
      <c r="D48" s="1188"/>
      <c r="E48" s="1675"/>
      <c r="F48" s="386"/>
      <c r="H48" s="365"/>
      <c r="I48" s="359"/>
      <c r="K48" s="1262"/>
    </row>
    <row r="49" spans="1:11" ht="75" customHeight="1">
      <c r="A49" s="1141">
        <v>20</v>
      </c>
      <c r="B49" s="1258" t="s">
        <v>258</v>
      </c>
      <c r="C49" s="357" t="s">
        <v>29</v>
      </c>
      <c r="D49" s="358">
        <f>6*0.25</f>
        <v>1.5</v>
      </c>
      <c r="E49" s="1635"/>
      <c r="F49" s="386">
        <f t="shared" si="3"/>
        <v>0</v>
      </c>
      <c r="H49" s="365">
        <f t="shared" ref="H49:I50" si="6">F49</f>
        <v>0</v>
      </c>
      <c r="I49" s="359">
        <f t="shared" si="6"/>
        <v>0</v>
      </c>
    </row>
    <row r="50" spans="1:11" ht="61.5" customHeight="1">
      <c r="A50" s="1141">
        <v>21</v>
      </c>
      <c r="B50" s="1258" t="s">
        <v>100</v>
      </c>
      <c r="C50" s="357" t="s">
        <v>29</v>
      </c>
      <c r="D50" s="358">
        <f>6*0.2</f>
        <v>1.2000000000000002</v>
      </c>
      <c r="E50" s="1635"/>
      <c r="F50" s="386">
        <f t="shared" si="3"/>
        <v>0</v>
      </c>
      <c r="H50" s="365">
        <f t="shared" si="6"/>
        <v>0</v>
      </c>
      <c r="I50" s="359">
        <f t="shared" si="6"/>
        <v>0</v>
      </c>
      <c r="K50" s="1262"/>
    </row>
    <row r="51" spans="1:11">
      <c r="A51" s="1259"/>
      <c r="B51" s="1260" t="s">
        <v>259</v>
      </c>
      <c r="C51" s="1261"/>
      <c r="D51" s="1188"/>
      <c r="E51" s="1675"/>
      <c r="F51" s="386">
        <f t="shared" si="3"/>
        <v>0</v>
      </c>
      <c r="H51" s="365"/>
      <c r="I51" s="359"/>
      <c r="K51" s="1262"/>
    </row>
    <row r="52" spans="1:11" s="606" customFormat="1" ht="21.75" customHeight="1">
      <c r="A52" s="634">
        <v>22</v>
      </c>
      <c r="B52" s="628" t="s">
        <v>260</v>
      </c>
      <c r="C52" s="664" t="s">
        <v>167</v>
      </c>
      <c r="D52" s="630">
        <v>125</v>
      </c>
      <c r="E52" s="1673"/>
      <c r="F52" s="1626">
        <f t="shared" si="3"/>
        <v>0</v>
      </c>
      <c r="G52" s="339"/>
      <c r="H52" s="684">
        <f>F52</f>
        <v>0</v>
      </c>
      <c r="I52" s="685"/>
    </row>
    <row r="53" spans="1:11" s="606" customFormat="1" ht="26.25" customHeight="1">
      <c r="A53" s="634">
        <v>23</v>
      </c>
      <c r="B53" s="710" t="s">
        <v>50</v>
      </c>
      <c r="C53" s="664" t="s">
        <v>167</v>
      </c>
      <c r="D53" s="630">
        <v>135</v>
      </c>
      <c r="E53" s="1673"/>
      <c r="F53" s="1626">
        <f t="shared" si="3"/>
        <v>0</v>
      </c>
      <c r="G53" s="339"/>
      <c r="H53" s="1090">
        <f t="shared" ref="H53:I54" si="7">F53</f>
        <v>0</v>
      </c>
      <c r="I53" s="1089"/>
      <c r="K53" s="1372"/>
    </row>
    <row r="54" spans="1:11" ht="48" customHeight="1" thickBot="1">
      <c r="A54" s="1430">
        <v>24</v>
      </c>
      <c r="B54" s="1373" t="s">
        <v>261</v>
      </c>
      <c r="C54" s="1431" t="s">
        <v>29</v>
      </c>
      <c r="D54" s="1432">
        <f>125*0.3</f>
        <v>37.5</v>
      </c>
      <c r="E54" s="1720"/>
      <c r="F54" s="1721">
        <f t="shared" si="3"/>
        <v>0</v>
      </c>
      <c r="H54" s="365">
        <f t="shared" si="7"/>
        <v>0</v>
      </c>
      <c r="I54" s="359">
        <f t="shared" si="7"/>
        <v>0</v>
      </c>
      <c r="K54" s="1262"/>
    </row>
    <row r="55" spans="1:11" ht="15" thickBot="1">
      <c r="A55" s="1263"/>
      <c r="F55" s="1676"/>
      <c r="G55" s="1097"/>
      <c r="H55" s="1264"/>
      <c r="I55" s="1264"/>
    </row>
    <row r="56" spans="1:11" ht="15" thickBot="1">
      <c r="A56" s="1148" t="s">
        <v>53</v>
      </c>
      <c r="B56" s="1149" t="s">
        <v>11</v>
      </c>
      <c r="C56" s="693"/>
      <c r="D56" s="1150"/>
      <c r="E56" s="1643"/>
      <c r="F56" s="1644">
        <f>SUM(F19:F54)</f>
        <v>0</v>
      </c>
      <c r="G56" s="1152"/>
      <c r="H56" s="1433">
        <f>SUM(H19:H55)</f>
        <v>0</v>
      </c>
      <c r="I56" s="1151">
        <f>SUM(I33:I55)</f>
        <v>0</v>
      </c>
    </row>
    <row r="57" spans="1:11" ht="15" thickBot="1">
      <c r="A57" s="1153"/>
      <c r="B57" s="1101"/>
      <c r="C57" s="1102"/>
      <c r="D57" s="1103"/>
      <c r="E57" s="1629"/>
      <c r="F57" s="1645"/>
    </row>
    <row r="58" spans="1:11" ht="26.25" thickBot="1">
      <c r="A58" s="1154" t="s">
        <v>118</v>
      </c>
      <c r="B58" s="1155" t="s">
        <v>20</v>
      </c>
      <c r="C58" s="1156"/>
      <c r="D58" s="1157"/>
      <c r="E58" s="1646"/>
      <c r="F58" s="1647"/>
      <c r="G58" s="1097"/>
      <c r="H58" s="1419" t="s">
        <v>57</v>
      </c>
      <c r="I58" s="1075" t="s">
        <v>58</v>
      </c>
    </row>
    <row r="59" spans="1:11" ht="78" customHeight="1">
      <c r="A59" s="1158"/>
      <c r="B59" s="1108" t="s">
        <v>19</v>
      </c>
      <c r="C59" s="1159"/>
      <c r="D59" s="1159"/>
      <c r="E59" s="1633"/>
      <c r="F59" s="1634"/>
      <c r="H59" s="1112"/>
      <c r="I59" s="1111"/>
    </row>
    <row r="60" spans="1:11" s="1164" customFormat="1" ht="75.75" customHeight="1">
      <c r="A60" s="1160">
        <v>1</v>
      </c>
      <c r="B60" s="1161" t="s">
        <v>91</v>
      </c>
      <c r="C60" s="1116"/>
      <c r="D60" s="1117"/>
      <c r="E60" s="1648"/>
      <c r="F60" s="1649"/>
      <c r="G60" s="378"/>
      <c r="H60" s="1163"/>
      <c r="I60" s="1162"/>
    </row>
    <row r="61" spans="1:11">
      <c r="A61" s="1165"/>
      <c r="B61" s="1166" t="s">
        <v>78</v>
      </c>
      <c r="C61" s="1121" t="s">
        <v>49</v>
      </c>
      <c r="D61" s="1167">
        <v>20</v>
      </c>
      <c r="E61" s="1650"/>
      <c r="F61" s="1651">
        <f>ROUND(D61*E61,2)</f>
        <v>0</v>
      </c>
      <c r="H61" s="1169">
        <f>F61</f>
        <v>0</v>
      </c>
      <c r="I61" s="1170"/>
    </row>
    <row r="62" spans="1:11">
      <c r="A62" s="1165"/>
      <c r="B62" s="1166" t="s">
        <v>65</v>
      </c>
      <c r="C62" s="1121" t="s">
        <v>49</v>
      </c>
      <c r="D62" s="1167">
        <v>35</v>
      </c>
      <c r="E62" s="1650"/>
      <c r="F62" s="1651">
        <f t="shared" ref="F62:F70" si="8">ROUND(D62*E62,2)</f>
        <v>0</v>
      </c>
      <c r="H62" s="1169">
        <f t="shared" ref="H62" si="9">F62</f>
        <v>0</v>
      </c>
      <c r="I62" s="1168"/>
    </row>
    <row r="63" spans="1:11" ht="150" customHeight="1">
      <c r="A63" s="1160">
        <v>2</v>
      </c>
      <c r="B63" s="1174" t="s">
        <v>539</v>
      </c>
      <c r="C63" s="1116"/>
      <c r="D63" s="1117"/>
      <c r="E63" s="1648"/>
      <c r="F63" s="1653"/>
      <c r="H63" s="1163"/>
      <c r="I63" s="1175"/>
    </row>
    <row r="64" spans="1:11">
      <c r="A64" s="1165"/>
      <c r="B64" s="1172" t="s">
        <v>94</v>
      </c>
      <c r="C64" s="1121" t="s">
        <v>6</v>
      </c>
      <c r="D64" s="1122">
        <v>1</v>
      </c>
      <c r="E64" s="1650"/>
      <c r="F64" s="1651">
        <f t="shared" si="8"/>
        <v>0</v>
      </c>
      <c r="H64" s="1169">
        <f>F64</f>
        <v>0</v>
      </c>
      <c r="I64" s="1168"/>
    </row>
    <row r="65" spans="1:12" s="606" customFormat="1" ht="132" customHeight="1">
      <c r="A65" s="1160">
        <v>3</v>
      </c>
      <c r="B65" s="1177" t="s">
        <v>87</v>
      </c>
      <c r="C65" s="715"/>
      <c r="D65" s="604"/>
      <c r="E65" s="1010"/>
      <c r="F65" s="1653"/>
      <c r="H65" s="719"/>
      <c r="I65" s="1179"/>
    </row>
    <row r="66" spans="1:12" s="606" customFormat="1" ht="12.75">
      <c r="A66" s="1270"/>
      <c r="B66" s="1271" t="s">
        <v>74</v>
      </c>
      <c r="C66" s="1272" t="s">
        <v>6</v>
      </c>
      <c r="D66" s="1122">
        <v>1</v>
      </c>
      <c r="E66" s="1654"/>
      <c r="F66" s="1652">
        <f t="shared" si="8"/>
        <v>0</v>
      </c>
      <c r="H66" s="1273">
        <f>F66</f>
        <v>0</v>
      </c>
      <c r="I66" s="1274"/>
    </row>
    <row r="67" spans="1:12" s="1072" customFormat="1" ht="37.5" customHeight="1">
      <c r="A67" s="1206">
        <v>4</v>
      </c>
      <c r="B67" s="1207" t="s">
        <v>110</v>
      </c>
      <c r="C67" s="1116"/>
      <c r="D67" s="1208"/>
      <c r="E67" s="1648"/>
      <c r="F67" s="1653"/>
      <c r="H67" s="1163"/>
      <c r="I67" s="1210"/>
    </row>
    <row r="68" spans="1:12" s="1072" customFormat="1" ht="12.75">
      <c r="A68" s="1211"/>
      <c r="B68" s="1181" t="s">
        <v>78</v>
      </c>
      <c r="C68" s="1121" t="s">
        <v>6</v>
      </c>
      <c r="D68" s="1212">
        <v>2</v>
      </c>
      <c r="E68" s="1650"/>
      <c r="F68" s="1651">
        <f t="shared" si="8"/>
        <v>0</v>
      </c>
      <c r="H68" s="1169">
        <f>F68</f>
        <v>0</v>
      </c>
      <c r="I68" s="1213"/>
    </row>
    <row r="69" spans="1:12">
      <c r="A69" s="366"/>
      <c r="B69" s="1145" t="s">
        <v>82</v>
      </c>
      <c r="C69" s="357"/>
      <c r="D69" s="358"/>
      <c r="E69" s="1624"/>
      <c r="F69" s="1660"/>
      <c r="H69" s="365"/>
      <c r="I69" s="1216"/>
    </row>
    <row r="70" spans="1:12" ht="88.5" customHeight="1" thickBot="1">
      <c r="A70" s="361">
        <v>5</v>
      </c>
      <c r="B70" s="362" t="s">
        <v>111</v>
      </c>
      <c r="C70" s="357" t="s">
        <v>6</v>
      </c>
      <c r="D70" s="358">
        <v>2</v>
      </c>
      <c r="E70" s="1635"/>
      <c r="F70" s="1661">
        <f t="shared" si="8"/>
        <v>0</v>
      </c>
      <c r="H70" s="363"/>
      <c r="I70" s="1216">
        <f>F70</f>
        <v>0</v>
      </c>
    </row>
    <row r="71" spans="1:12" ht="15" thickBot="1">
      <c r="A71" s="1154" t="s">
        <v>118</v>
      </c>
      <c r="B71" s="1217" t="s">
        <v>20</v>
      </c>
      <c r="C71" s="1218"/>
      <c r="D71" s="1219"/>
      <c r="E71" s="1662"/>
      <c r="F71" s="1663">
        <f>SUM(F60:F70)</f>
        <v>0</v>
      </c>
      <c r="H71" s="1221">
        <f>SUM(H60:H70)</f>
        <v>0</v>
      </c>
      <c r="I71" s="1220">
        <f>SUM(I60:I70)</f>
        <v>0</v>
      </c>
    </row>
    <row r="72" spans="1:12" ht="15" thickBot="1">
      <c r="A72" s="1153"/>
      <c r="B72" s="1222"/>
      <c r="C72" s="1223"/>
      <c r="D72" s="1224"/>
      <c r="E72" s="1645"/>
      <c r="F72" s="1645"/>
    </row>
    <row r="73" spans="1:12" ht="26.25" thickBot="1">
      <c r="A73" s="1225" t="s">
        <v>116</v>
      </c>
      <c r="B73" s="1226" t="s">
        <v>117</v>
      </c>
      <c r="C73" s="1227"/>
      <c r="D73" s="1228"/>
      <c r="E73" s="1664"/>
      <c r="F73" s="1665"/>
      <c r="G73" s="1097"/>
      <c r="H73" s="1419" t="s">
        <v>57</v>
      </c>
      <c r="I73" s="1075" t="s">
        <v>58</v>
      </c>
    </row>
    <row r="74" spans="1:12" ht="63.75">
      <c r="A74" s="1092"/>
      <c r="B74" s="1229" t="s">
        <v>8</v>
      </c>
      <c r="E74" s="1666"/>
      <c r="F74" s="1667"/>
      <c r="H74" s="1112"/>
      <c r="I74" s="1111"/>
      <c r="L74" s="1230"/>
    </row>
    <row r="75" spans="1:12" ht="54.75" customHeight="1">
      <c r="A75" s="355" t="s">
        <v>34</v>
      </c>
      <c r="B75" s="1231" t="s">
        <v>544</v>
      </c>
      <c r="C75" s="1144" t="s">
        <v>49</v>
      </c>
      <c r="D75" s="1232">
        <v>33</v>
      </c>
      <c r="E75" s="1668"/>
      <c r="F75" s="386">
        <f>ROUND(D75*E75,2)</f>
        <v>0</v>
      </c>
      <c r="H75" s="1233">
        <f>F75</f>
        <v>0</v>
      </c>
      <c r="I75" s="359"/>
    </row>
    <row r="76" spans="1:12" ht="45" customHeight="1">
      <c r="A76" s="355" t="s">
        <v>35</v>
      </c>
      <c r="B76" s="1234" t="s">
        <v>86</v>
      </c>
      <c r="C76" s="1144" t="s">
        <v>49</v>
      </c>
      <c r="D76" s="1232">
        <v>33</v>
      </c>
      <c r="E76" s="1668"/>
      <c r="F76" s="386">
        <f t="shared" ref="F76:F84" si="10">ROUND(D76*E76,2)</f>
        <v>0</v>
      </c>
      <c r="H76" s="1233">
        <f>F76</f>
        <v>0</v>
      </c>
      <c r="I76" s="359"/>
    </row>
    <row r="77" spans="1:12" ht="37.5" customHeight="1">
      <c r="A77" s="355" t="s">
        <v>36</v>
      </c>
      <c r="B77" s="1234" t="s">
        <v>47</v>
      </c>
      <c r="C77" s="1144" t="s">
        <v>49</v>
      </c>
      <c r="D77" s="1232">
        <v>33</v>
      </c>
      <c r="E77" s="1668"/>
      <c r="F77" s="386">
        <f t="shared" si="10"/>
        <v>0</v>
      </c>
      <c r="H77" s="1233">
        <f>F77</f>
        <v>0</v>
      </c>
      <c r="I77" s="359"/>
    </row>
    <row r="78" spans="1:12" ht="61.5" customHeight="1">
      <c r="A78" s="355" t="s">
        <v>37</v>
      </c>
      <c r="B78" s="1234" t="s">
        <v>247</v>
      </c>
      <c r="C78" s="1144" t="s">
        <v>49</v>
      </c>
      <c r="D78" s="1232">
        <v>5</v>
      </c>
      <c r="E78" s="1668"/>
      <c r="F78" s="386">
        <f t="shared" si="10"/>
        <v>0</v>
      </c>
      <c r="H78" s="1233">
        <f>F78</f>
        <v>0</v>
      </c>
      <c r="I78" s="359"/>
    </row>
    <row r="79" spans="1:12" ht="45.75" customHeight="1">
      <c r="A79" s="355" t="s">
        <v>38</v>
      </c>
      <c r="B79" s="1234" t="s">
        <v>246</v>
      </c>
      <c r="C79" s="1144" t="s">
        <v>49</v>
      </c>
      <c r="D79" s="1232">
        <v>5</v>
      </c>
      <c r="E79" s="1668"/>
      <c r="F79" s="386">
        <f t="shared" si="10"/>
        <v>0</v>
      </c>
      <c r="H79" s="1233">
        <f t="shared" ref="H79" si="11">F79</f>
        <v>0</v>
      </c>
      <c r="I79" s="359"/>
    </row>
    <row r="80" spans="1:12">
      <c r="A80" s="355"/>
      <c r="B80" s="1276" t="s">
        <v>262</v>
      </c>
      <c r="C80" s="1144"/>
      <c r="D80" s="1232"/>
      <c r="E80" s="1796"/>
      <c r="F80" s="386">
        <f t="shared" si="10"/>
        <v>0</v>
      </c>
      <c r="H80" s="1233"/>
      <c r="I80" s="359"/>
    </row>
    <row r="81" spans="1:10" ht="52.5" customHeight="1">
      <c r="A81" s="355" t="s">
        <v>133</v>
      </c>
      <c r="B81" s="1434" t="s">
        <v>243</v>
      </c>
      <c r="C81" s="1144" t="s">
        <v>30</v>
      </c>
      <c r="D81" s="1232">
        <v>6</v>
      </c>
      <c r="E81" s="1668"/>
      <c r="F81" s="386">
        <f t="shared" si="10"/>
        <v>0</v>
      </c>
      <c r="H81" s="1233">
        <f t="shared" ref="H81" si="12">F81</f>
        <v>0</v>
      </c>
      <c r="I81" s="359"/>
    </row>
    <row r="82" spans="1:10" ht="39.75" customHeight="1">
      <c r="A82" s="361">
        <v>7</v>
      </c>
      <c r="B82" s="367" t="s">
        <v>44</v>
      </c>
      <c r="C82" s="357" t="s">
        <v>29</v>
      </c>
      <c r="D82" s="358">
        <v>0.5</v>
      </c>
      <c r="E82" s="1635"/>
      <c r="F82" s="386">
        <f t="shared" si="10"/>
        <v>0</v>
      </c>
      <c r="H82" s="365">
        <f t="shared" ref="H82:H84" si="13">F82</f>
        <v>0</v>
      </c>
      <c r="I82" s="359"/>
    </row>
    <row r="83" spans="1:10" ht="24.75" customHeight="1">
      <c r="A83" s="361">
        <v>8</v>
      </c>
      <c r="B83" s="367" t="s">
        <v>55</v>
      </c>
      <c r="C83" s="357" t="s">
        <v>15</v>
      </c>
      <c r="D83" s="358">
        <v>12</v>
      </c>
      <c r="E83" s="1635"/>
      <c r="F83" s="386">
        <f t="shared" si="10"/>
        <v>0</v>
      </c>
      <c r="H83" s="365">
        <f t="shared" si="13"/>
        <v>0</v>
      </c>
      <c r="I83" s="359"/>
    </row>
    <row r="84" spans="1:10" ht="68.25" customHeight="1" thickBot="1">
      <c r="A84" s="361">
        <v>9</v>
      </c>
      <c r="B84" s="367" t="s">
        <v>18</v>
      </c>
      <c r="C84" s="357" t="s">
        <v>6</v>
      </c>
      <c r="D84" s="358">
        <v>2</v>
      </c>
      <c r="E84" s="1635"/>
      <c r="F84" s="386">
        <f t="shared" si="10"/>
        <v>0</v>
      </c>
      <c r="H84" s="365">
        <f t="shared" si="13"/>
        <v>0</v>
      </c>
      <c r="I84" s="359"/>
      <c r="J84" s="1235"/>
    </row>
    <row r="85" spans="1:10" ht="15" thickBot="1">
      <c r="A85" s="1236" t="s">
        <v>116</v>
      </c>
      <c r="B85" s="1237" t="s">
        <v>10</v>
      </c>
      <c r="C85" s="812"/>
      <c r="D85" s="813"/>
      <c r="E85" s="1669"/>
      <c r="F85" s="1670">
        <f>SUM(F75:F84)</f>
        <v>0</v>
      </c>
      <c r="G85" s="1238"/>
      <c r="H85" s="1435">
        <f>SUM(H75:H84)</f>
        <v>0</v>
      </c>
      <c r="I85" s="1240">
        <f>SUM(I75:I84)</f>
        <v>0</v>
      </c>
    </row>
    <row r="86" spans="1:10" ht="15" thickBot="1"/>
    <row r="87" spans="1:10" ht="15" thickBot="1">
      <c r="A87" s="1241"/>
      <c r="B87" s="1242" t="s">
        <v>251</v>
      </c>
      <c r="C87" s="1243"/>
      <c r="D87" s="1244"/>
      <c r="E87" s="1671"/>
      <c r="F87" s="1672">
        <f>F15+F56+F71+F85</f>
        <v>0</v>
      </c>
      <c r="H87" s="1246">
        <f>H15+H56+H71+H85</f>
        <v>0</v>
      </c>
      <c r="I87" s="1245">
        <f>I15+I56+I71+I85</f>
        <v>0</v>
      </c>
    </row>
    <row r="88" spans="1:10" ht="25.5">
      <c r="B88" s="374" t="s">
        <v>543</v>
      </c>
    </row>
  </sheetData>
  <sheetProtection algorithmName="SHA-512" hashValue="eQrzqVDKkg89bBt1fP4dRY6pJoiwNFiDyxUNL1tnniS6b7XhyHzmBStAIYMxKo7+lVnbUSLsw3P/S9YtRuLFCw==" saltValue="My6zJGu+/9P9UyUQGyOFQw==" spinCount="100000" sheet="1" objects="1" scenarios="1"/>
  <pageMargins left="0.7" right="0.7" top="0.75" bottom="0.75" header="0.3" footer="0.3"/>
  <pageSetup paperSize="9"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55959-B5EE-4C6C-8F30-FAC5499CE4AF}">
  <dimension ref="A1:L99"/>
  <sheetViews>
    <sheetView showZeros="0" view="pageBreakPreview" topLeftCell="A4" zoomScale="90" zoomScaleNormal="110" zoomScaleSheetLayoutView="90" workbookViewId="0">
      <selection activeCell="F14" sqref="F14"/>
    </sheetView>
  </sheetViews>
  <sheetFormatPr defaultColWidth="9.140625" defaultRowHeight="12.75"/>
  <cols>
    <col min="1" max="1" width="4.85546875" style="607" bestFit="1" customWidth="1"/>
    <col min="2" max="2" width="43.85546875" style="608" customWidth="1"/>
    <col min="3" max="3" width="5.85546875" style="604" customWidth="1"/>
    <col min="4" max="4" width="8.42578125" style="605" customWidth="1"/>
    <col min="5" max="5" width="11.5703125" style="817" customWidth="1"/>
    <col min="6" max="6" width="12.42578125" style="817" customWidth="1"/>
    <col min="7" max="7" width="3.28515625" style="339" customWidth="1"/>
    <col min="8" max="8" width="11.85546875" style="339" customWidth="1"/>
    <col min="9" max="9" width="13" style="339" customWidth="1"/>
    <col min="10" max="16384" width="9.140625" style="606"/>
  </cols>
  <sheetData>
    <row r="1" spans="1:9" ht="18">
      <c r="A1" s="602" t="s">
        <v>223</v>
      </c>
      <c r="B1" s="603" t="s">
        <v>211</v>
      </c>
    </row>
    <row r="2" spans="1:9" ht="13.5" thickBot="1">
      <c r="A2" s="1346"/>
      <c r="B2" s="1347"/>
    </row>
    <row r="3" spans="1:9" ht="26.25" thickBot="1">
      <c r="A3" s="1348" t="s">
        <v>0</v>
      </c>
      <c r="B3" s="1349" t="s">
        <v>1</v>
      </c>
      <c r="C3" s="1349" t="s">
        <v>2</v>
      </c>
      <c r="D3" s="1350" t="s">
        <v>3</v>
      </c>
      <c r="E3" s="1686" t="s">
        <v>4</v>
      </c>
      <c r="F3" s="1687" t="s">
        <v>5</v>
      </c>
      <c r="H3" s="1074" t="s">
        <v>57</v>
      </c>
      <c r="I3" s="1075" t="s">
        <v>58</v>
      </c>
    </row>
    <row r="4" spans="1:9" ht="13.5" thickBot="1">
      <c r="A4" s="616"/>
      <c r="B4" s="617"/>
      <c r="C4" s="617"/>
      <c r="D4" s="618"/>
      <c r="E4" s="1688"/>
      <c r="F4" s="821"/>
      <c r="H4" s="1351"/>
      <c r="I4" s="1352"/>
    </row>
    <row r="5" spans="1:9" ht="13.5" thickBot="1">
      <c r="A5" s="621"/>
      <c r="B5" s="622" t="s">
        <v>164</v>
      </c>
      <c r="C5" s="623"/>
      <c r="D5" s="624"/>
      <c r="E5" s="1689"/>
      <c r="F5" s="823"/>
      <c r="H5" s="1353"/>
      <c r="I5" s="1354"/>
    </row>
    <row r="6" spans="1:9" ht="26.25" thickBot="1">
      <c r="A6" s="627">
        <v>1</v>
      </c>
      <c r="B6" s="628" t="s">
        <v>165</v>
      </c>
      <c r="C6" s="629" t="s">
        <v>9</v>
      </c>
      <c r="D6" s="630">
        <v>336</v>
      </c>
      <c r="E6" s="1673"/>
      <c r="F6" s="1690">
        <f>ROUND(D6*E6,2)</f>
        <v>0</v>
      </c>
      <c r="H6" s="1090">
        <f>F6</f>
        <v>0</v>
      </c>
      <c r="I6" s="1089"/>
    </row>
    <row r="7" spans="1:9" ht="26.25" thickBot="1">
      <c r="A7" s="1356" t="s">
        <v>35</v>
      </c>
      <c r="B7" s="635" t="s">
        <v>22</v>
      </c>
      <c r="C7" s="629" t="s">
        <v>6</v>
      </c>
      <c r="D7" s="630">
        <v>17</v>
      </c>
      <c r="E7" s="1673"/>
      <c r="F7" s="1690">
        <f t="shared" ref="F7:F13" si="0">ROUND(D7*E7,2)</f>
        <v>0</v>
      </c>
      <c r="H7" s="1090">
        <f>F7</f>
        <v>0</v>
      </c>
      <c r="I7" s="1089"/>
    </row>
    <row r="8" spans="1:9" ht="39" thickBot="1">
      <c r="A8" s="657" t="s">
        <v>36</v>
      </c>
      <c r="B8" s="628" t="s">
        <v>42</v>
      </c>
      <c r="C8" s="629" t="s">
        <v>166</v>
      </c>
      <c r="D8" s="630">
        <v>2</v>
      </c>
      <c r="E8" s="1673"/>
      <c r="F8" s="1690">
        <f t="shared" si="0"/>
        <v>0</v>
      </c>
      <c r="H8" s="1090">
        <f>F8</f>
        <v>0</v>
      </c>
      <c r="I8" s="1089"/>
    </row>
    <row r="9" spans="1:9" ht="38.25">
      <c r="A9" s="634">
        <v>7</v>
      </c>
      <c r="B9" s="1357" t="s">
        <v>76</v>
      </c>
      <c r="C9" s="629" t="s">
        <v>9</v>
      </c>
      <c r="D9" s="630">
        <v>35</v>
      </c>
      <c r="E9" s="1673"/>
      <c r="F9" s="1690">
        <f t="shared" si="0"/>
        <v>0</v>
      </c>
      <c r="H9" s="1090">
        <f t="shared" ref="H9:H11" si="1">F9</f>
        <v>0</v>
      </c>
      <c r="I9" s="1089"/>
    </row>
    <row r="10" spans="1:9" s="342" customFormat="1" ht="38.25">
      <c r="A10" s="1141">
        <v>6</v>
      </c>
      <c r="B10" s="1249" t="s">
        <v>51</v>
      </c>
      <c r="C10" s="357" t="s">
        <v>9</v>
      </c>
      <c r="D10" s="358">
        <v>37</v>
      </c>
      <c r="E10" s="1635"/>
      <c r="F10" s="386">
        <f t="shared" si="0"/>
        <v>0</v>
      </c>
      <c r="G10" s="1072"/>
      <c r="H10" s="365">
        <f t="shared" si="1"/>
        <v>0</v>
      </c>
      <c r="I10" s="359"/>
    </row>
    <row r="11" spans="1:9" s="342" customFormat="1" ht="25.5">
      <c r="A11" s="1091">
        <v>7</v>
      </c>
      <c r="B11" s="362" t="s">
        <v>95</v>
      </c>
      <c r="C11" s="1144" t="s">
        <v>30</v>
      </c>
      <c r="D11" s="358">
        <f>92+340</f>
        <v>432</v>
      </c>
      <c r="E11" s="1635"/>
      <c r="F11" s="386">
        <f t="shared" si="0"/>
        <v>0</v>
      </c>
      <c r="G11" s="1072"/>
      <c r="H11" s="365">
        <f t="shared" si="1"/>
        <v>0</v>
      </c>
      <c r="I11" s="359"/>
    </row>
    <row r="12" spans="1:9" s="342" customFormat="1" ht="26.25" thickBot="1">
      <c r="A12" s="1091">
        <v>8</v>
      </c>
      <c r="B12" s="362" t="s">
        <v>96</v>
      </c>
      <c r="C12" s="1144" t="s">
        <v>30</v>
      </c>
      <c r="D12" s="358">
        <v>145</v>
      </c>
      <c r="E12" s="1635"/>
      <c r="F12" s="386">
        <f t="shared" si="0"/>
        <v>0</v>
      </c>
      <c r="G12" s="1072"/>
      <c r="H12" s="365">
        <f>F12</f>
        <v>0</v>
      </c>
      <c r="I12" s="359"/>
    </row>
    <row r="13" spans="1:9" ht="25.5">
      <c r="A13" s="634">
        <v>9</v>
      </c>
      <c r="B13" s="1358" t="s">
        <v>77</v>
      </c>
      <c r="C13" s="629" t="s">
        <v>166</v>
      </c>
      <c r="D13" s="1359">
        <f>D11*0.1+D12*0.12</f>
        <v>60.6</v>
      </c>
      <c r="E13" s="1673"/>
      <c r="F13" s="1690">
        <f t="shared" si="0"/>
        <v>0</v>
      </c>
      <c r="H13" s="1090">
        <f>F13</f>
        <v>0</v>
      </c>
      <c r="I13" s="1089"/>
    </row>
    <row r="14" spans="1:9" ht="90" thickBot="1">
      <c r="A14" s="636"/>
      <c r="B14" s="637" t="s">
        <v>290</v>
      </c>
      <c r="C14" s="638"/>
      <c r="D14" s="639"/>
      <c r="E14" s="1691"/>
      <c r="F14" s="1692"/>
      <c r="H14" s="1360"/>
      <c r="I14" s="1361"/>
    </row>
    <row r="15" spans="1:9" ht="13.5" thickBot="1">
      <c r="A15" s="642" t="s">
        <v>169</v>
      </c>
      <c r="B15" s="622" t="s">
        <v>12</v>
      </c>
      <c r="C15" s="623"/>
      <c r="D15" s="624"/>
      <c r="E15" s="1689"/>
      <c r="F15" s="823">
        <f>SUM(F6:F13)</f>
        <v>0</v>
      </c>
      <c r="H15" s="1362">
        <f>SUM(H6:H13)</f>
        <v>0</v>
      </c>
      <c r="I15" s="1363">
        <f>SUM(I6:I12)</f>
        <v>0</v>
      </c>
    </row>
    <row r="16" spans="1:9" ht="13.5" thickBot="1">
      <c r="A16" s="645"/>
      <c r="B16" s="1782"/>
      <c r="C16" s="647"/>
      <c r="D16" s="648"/>
      <c r="E16" s="1693"/>
      <c r="F16" s="829"/>
      <c r="H16" s="649"/>
      <c r="I16" s="650"/>
    </row>
    <row r="17" spans="1:11" ht="26.25" thickBot="1">
      <c r="A17" s="651"/>
      <c r="B17" s="89" t="s">
        <v>170</v>
      </c>
      <c r="C17" s="653"/>
      <c r="D17" s="654"/>
      <c r="E17" s="1694"/>
      <c r="F17" s="1695"/>
      <c r="H17" s="1074" t="s">
        <v>57</v>
      </c>
      <c r="I17" s="1075" t="s">
        <v>58</v>
      </c>
    </row>
    <row r="18" spans="1:11" ht="102">
      <c r="A18" s="657"/>
      <c r="B18" s="800" t="s">
        <v>126</v>
      </c>
      <c r="C18" s="629"/>
      <c r="D18" s="630"/>
      <c r="E18" s="1625"/>
      <c r="F18" s="1626"/>
      <c r="H18" s="1090"/>
      <c r="I18" s="1089"/>
    </row>
    <row r="19" spans="1:11" ht="38.25">
      <c r="A19" s="659">
        <v>1</v>
      </c>
      <c r="B19" s="660" t="s">
        <v>60</v>
      </c>
      <c r="C19" s="629" t="s">
        <v>166</v>
      </c>
      <c r="D19" s="630">
        <f>90*0.2</f>
        <v>18</v>
      </c>
      <c r="E19" s="1673"/>
      <c r="F19" s="1626">
        <f>ROUND(D19*E19,2)</f>
        <v>0</v>
      </c>
      <c r="H19" s="1090">
        <f>F19</f>
        <v>0</v>
      </c>
      <c r="I19" s="1089"/>
    </row>
    <row r="20" spans="1:11" ht="38.25">
      <c r="A20" s="661">
        <v>2</v>
      </c>
      <c r="B20" s="683" t="s">
        <v>45</v>
      </c>
      <c r="C20" s="629" t="s">
        <v>166</v>
      </c>
      <c r="D20" s="630">
        <f>145*0.3+432*0.3</f>
        <v>173.1</v>
      </c>
      <c r="E20" s="1673"/>
      <c r="F20" s="1626">
        <f t="shared" ref="F20:F51" si="2">ROUND(D20*E20,2)</f>
        <v>0</v>
      </c>
      <c r="H20" s="1090">
        <f>F20</f>
        <v>0</v>
      </c>
      <c r="I20" s="1089"/>
    </row>
    <row r="21" spans="1:11" ht="51">
      <c r="A21" s="673">
        <v>3</v>
      </c>
      <c r="B21" s="674" t="s">
        <v>103</v>
      </c>
      <c r="C21" s="1364"/>
      <c r="D21" s="1365"/>
      <c r="E21" s="1696"/>
      <c r="F21" s="1626"/>
      <c r="H21" s="1366"/>
      <c r="I21" s="678"/>
    </row>
    <row r="22" spans="1:11" ht="14.25">
      <c r="A22" s="673"/>
      <c r="B22" s="679" t="s">
        <v>93</v>
      </c>
      <c r="C22" s="1367" t="s">
        <v>166</v>
      </c>
      <c r="D22" s="681">
        <f>145*0.4+(546-432)*0.4+546*0.3</f>
        <v>267.39999999999998</v>
      </c>
      <c r="E22" s="1697"/>
      <c r="F22" s="1626">
        <f t="shared" si="2"/>
        <v>0</v>
      </c>
      <c r="H22" s="1366">
        <f>F22</f>
        <v>0</v>
      </c>
      <c r="I22" s="678"/>
    </row>
    <row r="23" spans="1:11" ht="38.25">
      <c r="A23" s="667">
        <v>4</v>
      </c>
      <c r="B23" s="668" t="s">
        <v>171</v>
      </c>
      <c r="C23" s="669"/>
      <c r="D23" s="670"/>
      <c r="E23" s="1698"/>
      <c r="F23" s="1626">
        <f t="shared" si="2"/>
        <v>0</v>
      </c>
      <c r="H23" s="1368"/>
      <c r="I23" s="672"/>
    </row>
    <row r="24" spans="1:11" ht="14.25">
      <c r="A24" s="659"/>
      <c r="B24" s="674" t="s">
        <v>40</v>
      </c>
      <c r="C24" s="675" t="s">
        <v>166</v>
      </c>
      <c r="D24" s="676">
        <f>427*0.7</f>
        <v>298.89999999999998</v>
      </c>
      <c r="E24" s="1697"/>
      <c r="F24" s="1626">
        <f t="shared" si="2"/>
        <v>0</v>
      </c>
      <c r="H24" s="1366">
        <f>F24</f>
        <v>0</v>
      </c>
      <c r="I24" s="678"/>
    </row>
    <row r="25" spans="1:11" ht="38.25">
      <c r="A25" s="673">
        <v>5</v>
      </c>
      <c r="B25" s="668" t="s">
        <v>172</v>
      </c>
      <c r="C25" s="669"/>
      <c r="D25" s="670"/>
      <c r="E25" s="1698"/>
      <c r="F25" s="1626"/>
      <c r="H25" s="1368"/>
      <c r="I25" s="672"/>
    </row>
    <row r="26" spans="1:11" ht="14.25">
      <c r="A26" s="659"/>
      <c r="B26" s="674" t="s">
        <v>40</v>
      </c>
      <c r="C26" s="753" t="s">
        <v>166</v>
      </c>
      <c r="D26" s="676">
        <f>427*0.3</f>
        <v>128.1</v>
      </c>
      <c r="E26" s="1697"/>
      <c r="F26" s="1626">
        <f t="shared" si="2"/>
        <v>0</v>
      </c>
      <c r="H26" s="1366">
        <f>F26</f>
        <v>0</v>
      </c>
      <c r="I26" s="678"/>
    </row>
    <row r="27" spans="1:11" ht="38.25">
      <c r="A27" s="673">
        <v>6</v>
      </c>
      <c r="B27" s="756" t="s">
        <v>23</v>
      </c>
      <c r="C27" s="715" t="s">
        <v>167</v>
      </c>
      <c r="D27" s="670">
        <f>1.6*2*336</f>
        <v>1075.2</v>
      </c>
      <c r="E27" s="1699"/>
      <c r="F27" s="1626">
        <f t="shared" si="2"/>
        <v>0</v>
      </c>
      <c r="H27" s="1090">
        <f>F27</f>
        <v>0</v>
      </c>
      <c r="I27" s="685"/>
    </row>
    <row r="28" spans="1:11" ht="38.25">
      <c r="A28" s="659">
        <v>7</v>
      </c>
      <c r="B28" s="686" t="s">
        <v>26</v>
      </c>
      <c r="C28" s="687" t="s">
        <v>167</v>
      </c>
      <c r="D28" s="681">
        <f>336*0.8</f>
        <v>268.8</v>
      </c>
      <c r="E28" s="1700"/>
      <c r="F28" s="1626">
        <f t="shared" si="2"/>
        <v>0</v>
      </c>
      <c r="H28" s="1090">
        <f t="shared" ref="H28:H34" si="3">F28</f>
        <v>0</v>
      </c>
      <c r="I28" s="685"/>
    </row>
    <row r="29" spans="1:11" ht="38.25">
      <c r="A29" s="659">
        <v>8</v>
      </c>
      <c r="B29" s="628" t="s">
        <v>79</v>
      </c>
      <c r="C29" s="629" t="s">
        <v>6</v>
      </c>
      <c r="D29" s="630">
        <v>11</v>
      </c>
      <c r="E29" s="1673"/>
      <c r="F29" s="1626">
        <f t="shared" si="2"/>
        <v>0</v>
      </c>
      <c r="H29" s="1369">
        <f t="shared" si="3"/>
        <v>0</v>
      </c>
      <c r="I29" s="685"/>
    </row>
    <row r="30" spans="1:11" ht="76.5">
      <c r="A30" s="659">
        <v>9</v>
      </c>
      <c r="B30" s="683" t="s">
        <v>173</v>
      </c>
      <c r="C30" s="629" t="s">
        <v>166</v>
      </c>
      <c r="D30" s="630">
        <f>87+51</f>
        <v>138</v>
      </c>
      <c r="E30" s="1673"/>
      <c r="F30" s="1626">
        <f t="shared" si="2"/>
        <v>0</v>
      </c>
      <c r="H30" s="1090">
        <f t="shared" si="3"/>
        <v>0</v>
      </c>
      <c r="I30" s="685"/>
    </row>
    <row r="31" spans="1:11" ht="76.5">
      <c r="A31" s="634">
        <v>10</v>
      </c>
      <c r="B31" s="628" t="s">
        <v>175</v>
      </c>
      <c r="C31" s="629" t="s">
        <v>166</v>
      </c>
      <c r="D31" s="630">
        <v>113</v>
      </c>
      <c r="E31" s="1673"/>
      <c r="F31" s="1626">
        <f t="shared" ref="F31" si="4">ROUND(D31*E31,2)</f>
        <v>0</v>
      </c>
      <c r="H31" s="1090">
        <f t="shared" ref="H31" si="5">F31</f>
        <v>0</v>
      </c>
      <c r="I31" s="685"/>
      <c r="K31" s="1370"/>
    </row>
    <row r="32" spans="1:11" ht="89.25">
      <c r="A32" s="661">
        <v>11</v>
      </c>
      <c r="B32" s="628" t="s">
        <v>174</v>
      </c>
      <c r="C32" s="629" t="s">
        <v>166</v>
      </c>
      <c r="D32" s="630">
        <f>D20</f>
        <v>173.1</v>
      </c>
      <c r="E32" s="1673"/>
      <c r="F32" s="1626">
        <f t="shared" si="2"/>
        <v>0</v>
      </c>
      <c r="H32" s="1090">
        <f t="shared" si="3"/>
        <v>0</v>
      </c>
      <c r="I32" s="685"/>
    </row>
    <row r="33" spans="1:11" s="342" customFormat="1" ht="51">
      <c r="A33" s="1141">
        <v>12</v>
      </c>
      <c r="B33" s="1258" t="s">
        <v>112</v>
      </c>
      <c r="C33" s="357" t="s">
        <v>29</v>
      </c>
      <c r="D33" s="358">
        <v>10</v>
      </c>
      <c r="E33" s="1635"/>
      <c r="F33" s="386">
        <f t="shared" si="2"/>
        <v>0</v>
      </c>
      <c r="G33" s="1072"/>
      <c r="H33" s="365">
        <f t="shared" si="3"/>
        <v>0</v>
      </c>
      <c r="I33" s="1140"/>
    </row>
    <row r="34" spans="1:11" ht="38.25">
      <c r="A34" s="634">
        <v>13</v>
      </c>
      <c r="B34" s="688" t="s">
        <v>27</v>
      </c>
      <c r="C34" s="629" t="s">
        <v>9</v>
      </c>
      <c r="D34" s="630">
        <f>D6</f>
        <v>336</v>
      </c>
      <c r="E34" s="1673"/>
      <c r="F34" s="1626">
        <f t="shared" si="2"/>
        <v>0</v>
      </c>
      <c r="H34" s="1090">
        <f t="shared" si="3"/>
        <v>0</v>
      </c>
      <c r="I34" s="685"/>
    </row>
    <row r="35" spans="1:11" ht="25.5">
      <c r="A35" s="634">
        <v>14</v>
      </c>
      <c r="B35" s="688" t="s">
        <v>62</v>
      </c>
      <c r="C35" s="629" t="s">
        <v>9</v>
      </c>
      <c r="D35" s="630">
        <f>D34*1.05</f>
        <v>352.8</v>
      </c>
      <c r="E35" s="1673"/>
      <c r="F35" s="1626">
        <f t="shared" si="2"/>
        <v>0</v>
      </c>
      <c r="H35" s="1090">
        <f>F35</f>
        <v>0</v>
      </c>
      <c r="I35" s="685"/>
    </row>
    <row r="36" spans="1:11" ht="38.25">
      <c r="A36" s="634">
        <v>15</v>
      </c>
      <c r="B36" s="688" t="s">
        <v>217</v>
      </c>
      <c r="C36" s="629" t="s">
        <v>166</v>
      </c>
      <c r="D36" s="630">
        <f>(D20+D22+D24+D26-D32-D31)*1.25</f>
        <v>726.75</v>
      </c>
      <c r="E36" s="1673"/>
      <c r="F36" s="1626">
        <f t="shared" si="2"/>
        <v>0</v>
      </c>
      <c r="H36" s="1090">
        <f>F36</f>
        <v>0</v>
      </c>
      <c r="I36" s="685"/>
    </row>
    <row r="37" spans="1:11" ht="25.5">
      <c r="A37" s="634">
        <v>16</v>
      </c>
      <c r="B37" s="688" t="s">
        <v>63</v>
      </c>
      <c r="C37" s="629" t="s">
        <v>166</v>
      </c>
      <c r="D37" s="630">
        <f>D19</f>
        <v>18</v>
      </c>
      <c r="E37" s="1673"/>
      <c r="F37" s="1626">
        <f t="shared" si="2"/>
        <v>0</v>
      </c>
      <c r="H37" s="684">
        <f>F37</f>
        <v>0</v>
      </c>
      <c r="I37" s="685"/>
    </row>
    <row r="38" spans="1:11" ht="25.5">
      <c r="A38" s="634">
        <v>17</v>
      </c>
      <c r="B38" s="688" t="s">
        <v>64</v>
      </c>
      <c r="C38" s="664" t="s">
        <v>167</v>
      </c>
      <c r="D38" s="630">
        <v>100</v>
      </c>
      <c r="E38" s="1673"/>
      <c r="F38" s="1626">
        <f t="shared" si="2"/>
        <v>0</v>
      </c>
      <c r="H38" s="684">
        <f>F38</f>
        <v>0</v>
      </c>
      <c r="I38" s="685"/>
    </row>
    <row r="39" spans="1:11">
      <c r="A39" s="634"/>
      <c r="B39" s="1371" t="s">
        <v>218</v>
      </c>
      <c r="C39" s="629"/>
      <c r="D39" s="630"/>
      <c r="E39" s="1797"/>
      <c r="F39" s="1626">
        <f t="shared" si="2"/>
        <v>0</v>
      </c>
      <c r="H39" s="1090"/>
      <c r="I39" s="685"/>
    </row>
    <row r="40" spans="1:11" ht="14.25">
      <c r="A40" s="634">
        <v>18</v>
      </c>
      <c r="B40" s="628" t="s">
        <v>80</v>
      </c>
      <c r="C40" s="664" t="s">
        <v>167</v>
      </c>
      <c r="D40" s="630">
        <v>90</v>
      </c>
      <c r="E40" s="1673"/>
      <c r="F40" s="1626">
        <f t="shared" si="2"/>
        <v>0</v>
      </c>
      <c r="H40" s="684">
        <f>F40</f>
        <v>0</v>
      </c>
      <c r="I40" s="685"/>
    </row>
    <row r="41" spans="1:11" ht="14.25">
      <c r="A41" s="634">
        <v>19</v>
      </c>
      <c r="B41" s="710" t="s">
        <v>50</v>
      </c>
      <c r="C41" s="664" t="s">
        <v>167</v>
      </c>
      <c r="D41" s="630">
        <v>90</v>
      </c>
      <c r="E41" s="1673"/>
      <c r="F41" s="1626">
        <f t="shared" si="2"/>
        <v>0</v>
      </c>
      <c r="H41" s="1090">
        <f t="shared" ref="H41:H42" si="6">F41</f>
        <v>0</v>
      </c>
      <c r="I41" s="1089"/>
      <c r="K41" s="1372"/>
    </row>
    <row r="42" spans="1:11" ht="26.25" thickBot="1">
      <c r="A42" s="634">
        <v>20</v>
      </c>
      <c r="B42" s="1373" t="s">
        <v>102</v>
      </c>
      <c r="C42" s="629" t="s">
        <v>166</v>
      </c>
      <c r="D42" s="630">
        <f>90*0.3</f>
        <v>27</v>
      </c>
      <c r="E42" s="1673"/>
      <c r="F42" s="1626">
        <f t="shared" si="2"/>
        <v>0</v>
      </c>
      <c r="H42" s="1090">
        <f t="shared" si="6"/>
        <v>0</v>
      </c>
      <c r="I42" s="1089"/>
    </row>
    <row r="43" spans="1:11" s="342" customFormat="1" ht="14.25">
      <c r="A43" s="1141"/>
      <c r="B43" s="1145" t="s">
        <v>61</v>
      </c>
      <c r="C43" s="357"/>
      <c r="D43" s="358"/>
      <c r="E43" s="1624"/>
      <c r="F43" s="386">
        <f t="shared" si="2"/>
        <v>0</v>
      </c>
      <c r="G43" s="1072"/>
      <c r="H43" s="365"/>
      <c r="I43" s="1140"/>
    </row>
    <row r="44" spans="1:11" s="342" customFormat="1" ht="14.25">
      <c r="A44" s="1141">
        <v>21</v>
      </c>
      <c r="B44" s="356" t="s">
        <v>80</v>
      </c>
      <c r="C44" s="1144" t="s">
        <v>30</v>
      </c>
      <c r="D44" s="358">
        <f>145+546</f>
        <v>691</v>
      </c>
      <c r="E44" s="1635"/>
      <c r="F44" s="386">
        <f t="shared" si="2"/>
        <v>0</v>
      </c>
      <c r="G44" s="1072"/>
      <c r="H44" s="365">
        <f>F44</f>
        <v>0</v>
      </c>
      <c r="I44" s="1140"/>
    </row>
    <row r="45" spans="1:11" s="1199" customFormat="1" ht="14.25">
      <c r="A45" s="1141">
        <v>22</v>
      </c>
      <c r="B45" s="362" t="s">
        <v>50</v>
      </c>
      <c r="C45" s="1144" t="s">
        <v>30</v>
      </c>
      <c r="D45" s="358">
        <f>D44*1.05</f>
        <v>725.55000000000007</v>
      </c>
      <c r="E45" s="1635"/>
      <c r="F45" s="386">
        <f t="shared" si="2"/>
        <v>0</v>
      </c>
      <c r="G45" s="1072"/>
      <c r="H45" s="365">
        <f t="shared" ref="H45:I48" si="7">F45</f>
        <v>0</v>
      </c>
      <c r="I45" s="359">
        <f t="shared" si="7"/>
        <v>0</v>
      </c>
    </row>
    <row r="46" spans="1:11" s="1199" customFormat="1" ht="14.25">
      <c r="A46" s="1141"/>
      <c r="B46" s="1276" t="s">
        <v>84</v>
      </c>
      <c r="C46" s="1144"/>
      <c r="D46" s="358"/>
      <c r="E46" s="1624"/>
      <c r="F46" s="386"/>
      <c r="G46" s="1072"/>
      <c r="H46" s="365"/>
      <c r="I46" s="359"/>
    </row>
    <row r="47" spans="1:11" s="342" customFormat="1" ht="51">
      <c r="A47" s="1141">
        <v>23</v>
      </c>
      <c r="B47" s="1258" t="s">
        <v>97</v>
      </c>
      <c r="C47" s="357" t="s">
        <v>29</v>
      </c>
      <c r="D47" s="358">
        <f>145*0.4</f>
        <v>58</v>
      </c>
      <c r="E47" s="1635"/>
      <c r="F47" s="386">
        <f t="shared" si="2"/>
        <v>0</v>
      </c>
      <c r="G47" s="1072"/>
      <c r="H47" s="365">
        <f t="shared" si="7"/>
        <v>0</v>
      </c>
      <c r="I47" s="359">
        <f t="shared" si="7"/>
        <v>0</v>
      </c>
    </row>
    <row r="48" spans="1:11" s="342" customFormat="1" ht="51">
      <c r="A48" s="1141">
        <v>24</v>
      </c>
      <c r="B48" s="1258" t="s">
        <v>98</v>
      </c>
      <c r="C48" s="357" t="s">
        <v>29</v>
      </c>
      <c r="D48" s="358">
        <f>145*0.25</f>
        <v>36.25</v>
      </c>
      <c r="E48" s="1635"/>
      <c r="F48" s="386">
        <f t="shared" si="2"/>
        <v>0</v>
      </c>
      <c r="G48" s="1072"/>
      <c r="H48" s="365">
        <f t="shared" si="7"/>
        <v>0</v>
      </c>
      <c r="I48" s="359">
        <f t="shared" si="7"/>
        <v>0</v>
      </c>
      <c r="K48" s="1262"/>
    </row>
    <row r="49" spans="1:11" s="342" customFormat="1" ht="14.25">
      <c r="A49" s="1259"/>
      <c r="B49" s="1260" t="s">
        <v>85</v>
      </c>
      <c r="C49" s="1261"/>
      <c r="D49" s="1188"/>
      <c r="E49" s="1675"/>
      <c r="F49" s="386"/>
      <c r="G49" s="1072"/>
      <c r="H49" s="365"/>
      <c r="I49" s="359"/>
      <c r="K49" s="1262"/>
    </row>
    <row r="50" spans="1:11" s="342" customFormat="1" ht="51">
      <c r="A50" s="1141">
        <v>25</v>
      </c>
      <c r="B50" s="1258" t="s">
        <v>99</v>
      </c>
      <c r="C50" s="357" t="s">
        <v>29</v>
      </c>
      <c r="D50" s="358">
        <f>546*0.4</f>
        <v>218.4</v>
      </c>
      <c r="E50" s="1635"/>
      <c r="F50" s="386">
        <f t="shared" si="2"/>
        <v>0</v>
      </c>
      <c r="G50" s="1072"/>
      <c r="H50" s="365">
        <f t="shared" ref="H50:I51" si="8">F50</f>
        <v>0</v>
      </c>
      <c r="I50" s="359">
        <f t="shared" si="8"/>
        <v>0</v>
      </c>
    </row>
    <row r="51" spans="1:11" s="342" customFormat="1" ht="51">
      <c r="A51" s="1141">
        <v>26</v>
      </c>
      <c r="B51" s="1258" t="s">
        <v>100</v>
      </c>
      <c r="C51" s="357" t="s">
        <v>29</v>
      </c>
      <c r="D51" s="358">
        <f>546*0.2</f>
        <v>109.2</v>
      </c>
      <c r="E51" s="1635"/>
      <c r="F51" s="386">
        <f t="shared" si="2"/>
        <v>0</v>
      </c>
      <c r="G51" s="1072"/>
      <c r="H51" s="365">
        <f t="shared" si="8"/>
        <v>0</v>
      </c>
      <c r="I51" s="359">
        <f t="shared" si="8"/>
        <v>0</v>
      </c>
      <c r="K51" s="1262"/>
    </row>
    <row r="52" spans="1:11" ht="13.5" thickBot="1">
      <c r="A52" s="809"/>
      <c r="F52" s="873"/>
      <c r="H52" s="1090"/>
      <c r="I52" s="1089"/>
    </row>
    <row r="53" spans="1:11" ht="13.5" thickBot="1">
      <c r="A53" s="690" t="s">
        <v>177</v>
      </c>
      <c r="B53" s="691" t="s">
        <v>11</v>
      </c>
      <c r="C53" s="692"/>
      <c r="D53" s="693"/>
      <c r="E53" s="1701"/>
      <c r="F53" s="1702">
        <f>SUM(F19:F51)</f>
        <v>0</v>
      </c>
      <c r="H53" s="1375">
        <f>SUM(H18:H52)</f>
        <v>0</v>
      </c>
      <c r="I53" s="1376">
        <f>SUM(I20:I52)</f>
        <v>0</v>
      </c>
    </row>
    <row r="54" spans="1:11" ht="13.5" thickBot="1">
      <c r="A54" s="1377"/>
      <c r="B54" s="1347"/>
      <c r="F54" s="873"/>
      <c r="H54" s="649"/>
      <c r="I54" s="650"/>
    </row>
    <row r="55" spans="1:11" ht="26.25" thickBot="1">
      <c r="A55" s="699"/>
      <c r="B55" s="700" t="s">
        <v>178</v>
      </c>
      <c r="C55" s="701"/>
      <c r="D55" s="702"/>
      <c r="E55" s="842"/>
      <c r="F55" s="843"/>
      <c r="H55" s="1074" t="s">
        <v>57</v>
      </c>
      <c r="I55" s="1075" t="s">
        <v>58</v>
      </c>
    </row>
    <row r="56" spans="1:11" ht="63.75">
      <c r="A56" s="705"/>
      <c r="B56" s="706" t="s">
        <v>19</v>
      </c>
      <c r="C56" s="1378"/>
      <c r="D56" s="1379"/>
      <c r="E56" s="1703"/>
      <c r="F56" s="1704"/>
      <c r="H56" s="1381"/>
      <c r="I56" s="1380"/>
    </row>
    <row r="57" spans="1:11" ht="25.5">
      <c r="A57" s="1382">
        <v>1</v>
      </c>
      <c r="B57" s="779" t="s">
        <v>179</v>
      </c>
      <c r="C57" s="1383"/>
      <c r="D57" s="1384"/>
      <c r="E57" s="1705"/>
      <c r="F57" s="1706"/>
      <c r="H57" s="1386"/>
      <c r="I57" s="1385"/>
    </row>
    <row r="58" spans="1:11">
      <c r="A58" s="751"/>
      <c r="B58" s="1387" t="s">
        <v>180</v>
      </c>
      <c r="C58" s="778" t="s">
        <v>49</v>
      </c>
      <c r="D58" s="1388">
        <v>347</v>
      </c>
      <c r="E58" s="1707"/>
      <c r="F58" s="1708">
        <f>ROUND(D58*E58,2)</f>
        <v>0</v>
      </c>
      <c r="H58" s="1390">
        <f>F58</f>
        <v>0</v>
      </c>
      <c r="I58" s="1389"/>
    </row>
    <row r="59" spans="1:11" ht="25.5">
      <c r="A59" s="763">
        <v>2</v>
      </c>
      <c r="B59" s="779" t="s">
        <v>181</v>
      </c>
      <c r="C59" s="1383"/>
      <c r="D59" s="1384"/>
      <c r="E59" s="1705"/>
      <c r="F59" s="1708"/>
      <c r="H59" s="1386"/>
      <c r="I59" s="1391"/>
    </row>
    <row r="60" spans="1:11">
      <c r="A60" s="745"/>
      <c r="B60" s="1392" t="s">
        <v>182</v>
      </c>
      <c r="C60" s="1393" t="s">
        <v>6</v>
      </c>
      <c r="D60" s="1394">
        <v>8</v>
      </c>
      <c r="E60" s="1709"/>
      <c r="F60" s="1708">
        <f t="shared" ref="F60:F68" si="9">ROUND(D60*E60,2)</f>
        <v>0</v>
      </c>
      <c r="H60" s="1395">
        <f>F60</f>
        <v>0</v>
      </c>
      <c r="I60" s="1396"/>
    </row>
    <row r="61" spans="1:11">
      <c r="A61" s="751"/>
      <c r="B61" s="1397" t="s">
        <v>183</v>
      </c>
      <c r="C61" s="778" t="s">
        <v>6</v>
      </c>
      <c r="D61" s="1388">
        <v>8</v>
      </c>
      <c r="E61" s="1707"/>
      <c r="F61" s="1708">
        <f t="shared" si="9"/>
        <v>0</v>
      </c>
      <c r="H61" s="1390">
        <f>F61</f>
        <v>0</v>
      </c>
      <c r="I61" s="1389"/>
    </row>
    <row r="62" spans="1:11" ht="25.5">
      <c r="A62" s="763">
        <v>3</v>
      </c>
      <c r="B62" s="779" t="s">
        <v>184</v>
      </c>
      <c r="C62" s="1383"/>
      <c r="D62" s="1384"/>
      <c r="E62" s="1705"/>
      <c r="F62" s="1708">
        <f t="shared" si="9"/>
        <v>0</v>
      </c>
      <c r="H62" s="1386"/>
      <c r="I62" s="1391"/>
    </row>
    <row r="63" spans="1:11">
      <c r="A63" s="745"/>
      <c r="B63" s="1392" t="s">
        <v>185</v>
      </c>
      <c r="C63" s="1393" t="s">
        <v>6</v>
      </c>
      <c r="D63" s="1394">
        <v>1</v>
      </c>
      <c r="E63" s="1709"/>
      <c r="F63" s="1708">
        <f t="shared" si="9"/>
        <v>0</v>
      </c>
      <c r="H63" s="1395">
        <f t="shared" ref="H63:H65" si="10">F63</f>
        <v>0</v>
      </c>
      <c r="I63" s="1396"/>
    </row>
    <row r="64" spans="1:11">
      <c r="A64" s="745"/>
      <c r="B64" s="1392" t="s">
        <v>186</v>
      </c>
      <c r="C64" s="1393" t="s">
        <v>6</v>
      </c>
      <c r="D64" s="1394">
        <v>1</v>
      </c>
      <c r="E64" s="1709"/>
      <c r="F64" s="1708">
        <f t="shared" si="9"/>
        <v>0</v>
      </c>
      <c r="H64" s="1395">
        <f t="shared" si="10"/>
        <v>0</v>
      </c>
      <c r="I64" s="1396"/>
    </row>
    <row r="65" spans="1:12">
      <c r="A65" s="745"/>
      <c r="B65" s="1392" t="s">
        <v>187</v>
      </c>
      <c r="C65" s="1393" t="s">
        <v>6</v>
      </c>
      <c r="D65" s="1394">
        <v>2</v>
      </c>
      <c r="E65" s="1709"/>
      <c r="F65" s="1708">
        <f t="shared" si="9"/>
        <v>0</v>
      </c>
      <c r="H65" s="1395">
        <f t="shared" si="10"/>
        <v>0</v>
      </c>
      <c r="I65" s="1396"/>
    </row>
    <row r="66" spans="1:12" ht="51">
      <c r="A66" s="763">
        <v>4</v>
      </c>
      <c r="B66" s="1398" t="s">
        <v>200</v>
      </c>
      <c r="C66" s="1383"/>
      <c r="D66" s="1384"/>
      <c r="E66" s="1710"/>
      <c r="F66" s="1708"/>
      <c r="H66" s="1399"/>
      <c r="I66" s="1391"/>
    </row>
    <row r="67" spans="1:12">
      <c r="A67" s="751"/>
      <c r="B67" s="1400" t="s">
        <v>201</v>
      </c>
      <c r="C67" s="778" t="s">
        <v>6</v>
      </c>
      <c r="D67" s="1388">
        <v>1</v>
      </c>
      <c r="E67" s="1711"/>
      <c r="F67" s="1708">
        <f t="shared" si="9"/>
        <v>0</v>
      </c>
      <c r="H67" s="1401">
        <f>F67</f>
        <v>0</v>
      </c>
      <c r="I67" s="1389"/>
    </row>
    <row r="68" spans="1:12" ht="25.5">
      <c r="A68" s="780">
        <v>5</v>
      </c>
      <c r="B68" s="710" t="s">
        <v>202</v>
      </c>
      <c r="C68" s="782" t="s">
        <v>166</v>
      </c>
      <c r="D68" s="630">
        <v>0.8</v>
      </c>
      <c r="E68" s="1712"/>
      <c r="F68" s="1708">
        <f t="shared" si="9"/>
        <v>0</v>
      </c>
      <c r="H68" s="1402">
        <f>F68</f>
        <v>0</v>
      </c>
      <c r="I68" s="685"/>
    </row>
    <row r="69" spans="1:12" ht="13.5" thickBot="1">
      <c r="A69" s="809"/>
      <c r="F69" s="873"/>
      <c r="H69" s="1403"/>
      <c r="I69" s="1404"/>
    </row>
    <row r="70" spans="1:12" ht="13.5" thickBot="1">
      <c r="A70" s="792" t="s">
        <v>203</v>
      </c>
      <c r="B70" s="793" t="s">
        <v>20</v>
      </c>
      <c r="C70" s="794"/>
      <c r="D70" s="795"/>
      <c r="E70" s="1713"/>
      <c r="F70" s="1714">
        <f>SUM(F57:F68)</f>
        <v>0</v>
      </c>
      <c r="H70" s="1406">
        <f>SUM(H57:H68)</f>
        <v>0</v>
      </c>
      <c r="I70" s="1405">
        <f>SUM(I68:I68)</f>
        <v>0</v>
      </c>
    </row>
    <row r="71" spans="1:12" ht="13.5" thickBot="1">
      <c r="A71" s="645"/>
      <c r="B71" s="646"/>
      <c r="C71" s="647"/>
      <c r="D71" s="648"/>
      <c r="E71" s="1693"/>
      <c r="F71" s="1715"/>
      <c r="H71" s="649"/>
      <c r="I71" s="650"/>
      <c r="L71" s="1372"/>
    </row>
    <row r="72" spans="1:12" ht="26.25" thickBot="1">
      <c r="A72" s="651"/>
      <c r="B72" s="652" t="s">
        <v>204</v>
      </c>
      <c r="C72" s="653"/>
      <c r="D72" s="654"/>
      <c r="E72" s="1694"/>
      <c r="F72" s="1695"/>
      <c r="H72" s="1074" t="s">
        <v>57</v>
      </c>
      <c r="I72" s="1075" t="s">
        <v>58</v>
      </c>
    </row>
    <row r="73" spans="1:12" ht="76.5">
      <c r="A73" s="657"/>
      <c r="B73" s="800" t="s">
        <v>8</v>
      </c>
      <c r="C73" s="680"/>
      <c r="D73" s="681"/>
      <c r="E73" s="1716"/>
      <c r="F73" s="1717"/>
      <c r="H73" s="1407"/>
      <c r="I73" s="1355"/>
    </row>
    <row r="74" spans="1:12" ht="45" customHeight="1">
      <c r="A74" s="634">
        <v>1</v>
      </c>
      <c r="B74" s="803" t="s">
        <v>544</v>
      </c>
      <c r="C74" s="664" t="s">
        <v>49</v>
      </c>
      <c r="D74" s="804">
        <v>336</v>
      </c>
      <c r="E74" s="872"/>
      <c r="F74" s="1626">
        <f>ROUND(D74*E74,2)</f>
        <v>0</v>
      </c>
      <c r="H74" s="805">
        <f>F74</f>
        <v>0</v>
      </c>
      <c r="I74" s="1089"/>
    </row>
    <row r="75" spans="1:12" ht="25.5">
      <c r="A75" s="634">
        <v>2</v>
      </c>
      <c r="B75" s="803" t="s">
        <v>86</v>
      </c>
      <c r="C75" s="664" t="s">
        <v>49</v>
      </c>
      <c r="D75" s="804">
        <f>D74</f>
        <v>336</v>
      </c>
      <c r="E75" s="872"/>
      <c r="F75" s="1626">
        <f t="shared" ref="F75:F92" si="11">ROUND(D75*E75,2)</f>
        <v>0</v>
      </c>
      <c r="H75" s="805">
        <f>F75</f>
        <v>0</v>
      </c>
      <c r="I75" s="1089"/>
    </row>
    <row r="76" spans="1:12" s="342" customFormat="1" ht="25.5">
      <c r="A76" s="355" t="s">
        <v>36</v>
      </c>
      <c r="B76" s="1234" t="s">
        <v>123</v>
      </c>
      <c r="C76" s="357" t="s">
        <v>6</v>
      </c>
      <c r="D76" s="358">
        <v>3</v>
      </c>
      <c r="E76" s="1635"/>
      <c r="F76" s="386">
        <f t="shared" si="11"/>
        <v>0</v>
      </c>
      <c r="G76" s="1072"/>
      <c r="H76" s="365">
        <f t="shared" ref="H76" si="12">F76</f>
        <v>0</v>
      </c>
      <c r="I76" s="359"/>
    </row>
    <row r="77" spans="1:12" s="342" customFormat="1" ht="14.25">
      <c r="A77" s="355"/>
      <c r="B77" s="1234"/>
      <c r="C77" s="357"/>
      <c r="D77" s="358"/>
      <c r="E77" s="1624"/>
      <c r="F77" s="386"/>
      <c r="G77" s="1072"/>
      <c r="H77" s="365"/>
      <c r="I77" s="359"/>
    </row>
    <row r="78" spans="1:12" s="342" customFormat="1" ht="14.25">
      <c r="A78" s="355"/>
      <c r="B78" s="1276" t="s">
        <v>84</v>
      </c>
      <c r="C78" s="1144"/>
      <c r="D78" s="1232"/>
      <c r="E78" s="1684"/>
      <c r="F78" s="386"/>
      <c r="G78" s="1072"/>
      <c r="H78" s="1233"/>
      <c r="I78" s="359"/>
    </row>
    <row r="79" spans="1:12" s="342" customFormat="1" ht="25.5">
      <c r="A79" s="355" t="s">
        <v>37</v>
      </c>
      <c r="B79" s="1278" t="s">
        <v>219</v>
      </c>
      <c r="C79" s="357" t="s">
        <v>30</v>
      </c>
      <c r="D79" s="358">
        <v>145</v>
      </c>
      <c r="E79" s="1679"/>
      <c r="F79" s="386">
        <f t="shared" si="11"/>
        <v>0</v>
      </c>
      <c r="G79" s="1072"/>
      <c r="H79" s="1277">
        <f>F79</f>
        <v>0</v>
      </c>
      <c r="I79" s="359"/>
    </row>
    <row r="80" spans="1:12" s="342" customFormat="1" ht="38.25">
      <c r="A80" s="1141">
        <v>5</v>
      </c>
      <c r="B80" s="1278" t="s">
        <v>83</v>
      </c>
      <c r="C80" s="357" t="s">
        <v>30</v>
      </c>
      <c r="D80" s="358">
        <v>145</v>
      </c>
      <c r="E80" s="1679"/>
      <c r="F80" s="386">
        <f t="shared" si="11"/>
        <v>0</v>
      </c>
      <c r="G80" s="1072"/>
      <c r="H80" s="1277">
        <f>F80</f>
        <v>0</v>
      </c>
      <c r="I80" s="359"/>
    </row>
    <row r="81" spans="1:9" s="342" customFormat="1" ht="25.5">
      <c r="A81" s="1141">
        <v>6</v>
      </c>
      <c r="B81" s="1280" t="s">
        <v>220</v>
      </c>
      <c r="C81" s="357" t="s">
        <v>30</v>
      </c>
      <c r="D81" s="358">
        <v>145</v>
      </c>
      <c r="E81" s="1679"/>
      <c r="F81" s="386">
        <f t="shared" si="11"/>
        <v>0</v>
      </c>
      <c r="G81" s="1072"/>
      <c r="H81" s="1277">
        <f>F81</f>
        <v>0</v>
      </c>
      <c r="I81" s="359"/>
    </row>
    <row r="82" spans="1:9" s="342" customFormat="1" ht="14.25">
      <c r="A82" s="366"/>
      <c r="B82" s="1276" t="s">
        <v>85</v>
      </c>
      <c r="C82" s="357"/>
      <c r="D82" s="358"/>
      <c r="E82" s="1798"/>
      <c r="F82" s="386"/>
      <c r="G82" s="1072"/>
      <c r="H82" s="1277"/>
      <c r="I82" s="359"/>
    </row>
    <row r="83" spans="1:9" s="342" customFormat="1" ht="25.5">
      <c r="A83" s="1141">
        <v>7</v>
      </c>
      <c r="B83" s="1278" t="s">
        <v>551</v>
      </c>
      <c r="C83" s="357" t="s">
        <v>30</v>
      </c>
      <c r="D83" s="358">
        <v>432</v>
      </c>
      <c r="E83" s="1679"/>
      <c r="F83" s="386">
        <f t="shared" si="11"/>
        <v>0</v>
      </c>
      <c r="G83" s="1072"/>
      <c r="H83" s="1277">
        <f>F83</f>
        <v>0</v>
      </c>
      <c r="I83" s="359"/>
    </row>
    <row r="84" spans="1:9" s="342" customFormat="1" ht="38.25">
      <c r="A84" s="1141">
        <v>8</v>
      </c>
      <c r="B84" s="1278" t="s">
        <v>83</v>
      </c>
      <c r="C84" s="357" t="s">
        <v>30</v>
      </c>
      <c r="D84" s="358">
        <v>432</v>
      </c>
      <c r="E84" s="1679"/>
      <c r="F84" s="386">
        <f t="shared" si="11"/>
        <v>0</v>
      </c>
      <c r="G84" s="1072"/>
      <c r="H84" s="1277">
        <f t="shared" ref="H84:H85" si="13">F84</f>
        <v>0</v>
      </c>
      <c r="I84" s="359"/>
    </row>
    <row r="85" spans="1:9" s="342" customFormat="1" ht="25.5">
      <c r="A85" s="361">
        <v>9</v>
      </c>
      <c r="B85" s="1280" t="s">
        <v>552</v>
      </c>
      <c r="C85" s="357" t="s">
        <v>30</v>
      </c>
      <c r="D85" s="358">
        <v>432</v>
      </c>
      <c r="E85" s="1679"/>
      <c r="F85" s="386">
        <f t="shared" si="11"/>
        <v>0</v>
      </c>
      <c r="G85" s="1072"/>
      <c r="H85" s="1277">
        <f t="shared" si="13"/>
        <v>0</v>
      </c>
      <c r="I85" s="359"/>
    </row>
    <row r="86" spans="1:9" s="342" customFormat="1" ht="14.25">
      <c r="A86" s="361"/>
      <c r="B86" s="1280"/>
      <c r="C86" s="357"/>
      <c r="D86" s="358"/>
      <c r="E86" s="1680"/>
      <c r="F86" s="386"/>
      <c r="G86" s="1072"/>
      <c r="H86" s="1277"/>
      <c r="I86" s="359"/>
    </row>
    <row r="87" spans="1:9" s="342" customFormat="1" ht="14.25">
      <c r="A87" s="361">
        <v>10</v>
      </c>
      <c r="B87" s="1280" t="s">
        <v>72</v>
      </c>
      <c r="C87" s="357" t="s">
        <v>49</v>
      </c>
      <c r="D87" s="358">
        <v>10</v>
      </c>
      <c r="E87" s="1679"/>
      <c r="F87" s="386">
        <f t="shared" si="11"/>
        <v>0</v>
      </c>
      <c r="G87" s="1072"/>
      <c r="H87" s="1277">
        <f t="shared" ref="H87:H90" si="14">F87</f>
        <v>0</v>
      </c>
      <c r="I87" s="359"/>
    </row>
    <row r="88" spans="1:9" s="1164" customFormat="1" ht="14.25">
      <c r="A88" s="361">
        <v>11</v>
      </c>
      <c r="B88" s="1280" t="s">
        <v>75</v>
      </c>
      <c r="C88" s="357" t="s">
        <v>49</v>
      </c>
      <c r="D88" s="358">
        <v>180</v>
      </c>
      <c r="E88" s="1679"/>
      <c r="F88" s="386">
        <f t="shared" si="11"/>
        <v>0</v>
      </c>
      <c r="G88" s="378"/>
      <c r="H88" s="1277">
        <f t="shared" si="14"/>
        <v>0</v>
      </c>
      <c r="I88" s="359"/>
    </row>
    <row r="89" spans="1:9" s="342" customFormat="1" ht="38.25">
      <c r="A89" s="361">
        <v>12</v>
      </c>
      <c r="B89" s="367" t="s">
        <v>44</v>
      </c>
      <c r="C89" s="357" t="s">
        <v>29</v>
      </c>
      <c r="D89" s="358">
        <v>1</v>
      </c>
      <c r="E89" s="1635"/>
      <c r="F89" s="386">
        <f t="shared" si="11"/>
        <v>0</v>
      </c>
      <c r="G89" s="1072"/>
      <c r="H89" s="365">
        <f t="shared" si="14"/>
        <v>0</v>
      </c>
      <c r="I89" s="359"/>
    </row>
    <row r="90" spans="1:9" s="342" customFormat="1" ht="14.25">
      <c r="A90" s="361">
        <v>13</v>
      </c>
      <c r="B90" s="367" t="s">
        <v>55</v>
      </c>
      <c r="C90" s="357" t="s">
        <v>15</v>
      </c>
      <c r="D90" s="358">
        <v>36</v>
      </c>
      <c r="E90" s="1635"/>
      <c r="F90" s="386">
        <f t="shared" si="11"/>
        <v>0</v>
      </c>
      <c r="G90" s="1072"/>
      <c r="H90" s="365">
        <f t="shared" si="14"/>
        <v>0</v>
      </c>
      <c r="I90" s="359"/>
    </row>
    <row r="91" spans="1:9" s="608" customFormat="1" ht="51">
      <c r="A91" s="634">
        <v>14</v>
      </c>
      <c r="B91" s="635" t="s">
        <v>18</v>
      </c>
      <c r="C91" s="629" t="s">
        <v>6</v>
      </c>
      <c r="D91" s="630">
        <v>4</v>
      </c>
      <c r="E91" s="1673"/>
      <c r="F91" s="1626">
        <f t="shared" si="11"/>
        <v>0</v>
      </c>
      <c r="G91" s="339"/>
      <c r="H91" s="1090">
        <f t="shared" ref="H91:H93" si="15">F91</f>
        <v>0</v>
      </c>
      <c r="I91" s="1089"/>
    </row>
    <row r="92" spans="1:9" ht="51.75" thickBot="1">
      <c r="A92" s="634">
        <v>15</v>
      </c>
      <c r="B92" s="635" t="s">
        <v>208</v>
      </c>
      <c r="C92" s="629" t="s">
        <v>6</v>
      </c>
      <c r="D92" s="630">
        <v>7</v>
      </c>
      <c r="E92" s="1673"/>
      <c r="F92" s="1626">
        <f t="shared" si="11"/>
        <v>0</v>
      </c>
      <c r="G92" s="1408"/>
      <c r="H92" s="1409">
        <f t="shared" si="15"/>
        <v>0</v>
      </c>
      <c r="I92" s="1410"/>
    </row>
    <row r="93" spans="1:9" s="1164" customFormat="1" ht="39" thickBot="1">
      <c r="A93" s="361">
        <v>16</v>
      </c>
      <c r="B93" s="367" t="s">
        <v>130</v>
      </c>
      <c r="C93" s="357" t="s">
        <v>6</v>
      </c>
      <c r="D93" s="358">
        <v>1</v>
      </c>
      <c r="E93" s="1635"/>
      <c r="F93" s="386">
        <f>ROUND(D93*E93,2)</f>
        <v>0</v>
      </c>
      <c r="G93" s="1320"/>
      <c r="H93" s="1411">
        <f t="shared" si="15"/>
        <v>0</v>
      </c>
      <c r="I93" s="1412"/>
    </row>
    <row r="94" spans="1:9" s="1164" customFormat="1" ht="39" thickBot="1">
      <c r="A94" s="361">
        <v>17</v>
      </c>
      <c r="B94" s="367" t="s">
        <v>221</v>
      </c>
      <c r="C94" s="357" t="s">
        <v>6</v>
      </c>
      <c r="D94" s="358">
        <v>1</v>
      </c>
      <c r="E94" s="1635"/>
      <c r="F94" s="386">
        <f>ROUND(D94*E94,2)</f>
        <v>0</v>
      </c>
      <c r="G94" s="1320"/>
      <c r="H94" s="1411">
        <f t="shared" ref="H94" si="16">F94</f>
        <v>0</v>
      </c>
      <c r="I94" s="1412"/>
    </row>
    <row r="95" spans="1:9" ht="13.5" thickBot="1">
      <c r="A95" s="809"/>
      <c r="F95" s="873"/>
      <c r="G95" s="1408"/>
      <c r="H95" s="1413"/>
      <c r="I95" s="1414"/>
    </row>
    <row r="96" spans="1:9" ht="13.5" thickBot="1">
      <c r="A96" s="690" t="s">
        <v>222</v>
      </c>
      <c r="B96" s="691" t="s">
        <v>10</v>
      </c>
      <c r="C96" s="692"/>
      <c r="D96" s="693"/>
      <c r="E96" s="1701"/>
      <c r="F96" s="1702">
        <f>SUM(F74:F94)</f>
        <v>0</v>
      </c>
      <c r="H96" s="1415">
        <f>SUM(H74:H94)</f>
        <v>0</v>
      </c>
      <c r="I96" s="1374">
        <f>SUM(I74:I92)</f>
        <v>0</v>
      </c>
    </row>
    <row r="97" spans="1:9" ht="13.5" thickBot="1">
      <c r="A97" s="809"/>
      <c r="F97" s="873"/>
      <c r="H97" s="649"/>
      <c r="I97" s="650"/>
    </row>
    <row r="98" spans="1:9" ht="13.5" thickBot="1">
      <c r="A98" s="810"/>
      <c r="B98" s="811" t="s">
        <v>210</v>
      </c>
      <c r="C98" s="812"/>
      <c r="D98" s="813"/>
      <c r="E98" s="1669"/>
      <c r="F98" s="1718">
        <f>F15+F53+F70+F96</f>
        <v>0</v>
      </c>
      <c r="H98" s="1417">
        <f>H15+H53+H70+H96</f>
        <v>0</v>
      </c>
      <c r="I98" s="1416">
        <f>I15+I53+I70+I96</f>
        <v>0</v>
      </c>
    </row>
    <row r="99" spans="1:9" ht="25.5">
      <c r="B99" s="479" t="s">
        <v>543</v>
      </c>
    </row>
  </sheetData>
  <sheetProtection algorithmName="SHA-512" hashValue="cH5lue2tdtGT6ipZQrkYCvgsX+Nk4GrRL2tc9IOxeYKnKqiaJ8AKH9XOUg4wT36CLC4yZ/Po32Nmtubdl/UjQA==" saltValue="pHdDFDjjCCiuw5EfRKstMw==" spinCount="100000" sheet="1" objects="1" scenarios="1"/>
  <pageMargins left="0.7" right="0.7" top="0.75" bottom="0.75" header="0.3" footer="0.3"/>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D3420-F6D3-4471-9874-C1E65816348A}">
  <dimension ref="A1:L125"/>
  <sheetViews>
    <sheetView showZeros="0" view="pageBreakPreview" zoomScale="107" zoomScaleNormal="80" zoomScaleSheetLayoutView="107" workbookViewId="0">
      <selection activeCell="F14" sqref="F14"/>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2.140625" style="346" customWidth="1"/>
    <col min="8" max="8" width="13.140625" style="377" customWidth="1"/>
    <col min="9" max="9" width="13" style="377" customWidth="1"/>
    <col min="10" max="16384" width="9.140625" style="342"/>
  </cols>
  <sheetData>
    <row r="1" spans="1:9" s="1069" customFormat="1" ht="18">
      <c r="A1" s="1064" t="s">
        <v>270</v>
      </c>
      <c r="B1" s="1065" t="s">
        <v>271</v>
      </c>
      <c r="C1" s="1066"/>
      <c r="D1" s="1067"/>
      <c r="E1" s="1619"/>
      <c r="F1" s="1619"/>
      <c r="G1" s="1070"/>
      <c r="H1" s="1070"/>
      <c r="I1" s="1070"/>
    </row>
    <row r="2" spans="1:9" ht="15" thickBot="1"/>
    <row r="3" spans="1:9" ht="26.25" thickBot="1">
      <c r="A3" s="336" t="s">
        <v>0</v>
      </c>
      <c r="B3" s="337" t="s">
        <v>1</v>
      </c>
      <c r="C3" s="337" t="s">
        <v>2</v>
      </c>
      <c r="D3" s="338" t="s">
        <v>3</v>
      </c>
      <c r="E3" s="379" t="s">
        <v>4</v>
      </c>
      <c r="F3" s="380" t="s">
        <v>5</v>
      </c>
      <c r="G3" s="1285"/>
      <c r="H3" s="1286" t="s">
        <v>57</v>
      </c>
      <c r="I3" s="1075" t="s">
        <v>58</v>
      </c>
    </row>
    <row r="4" spans="1:9" ht="15" thickBot="1">
      <c r="A4" s="1076"/>
      <c r="B4" s="1077"/>
      <c r="C4" s="1077"/>
      <c r="D4" s="1078"/>
      <c r="E4" s="1620"/>
      <c r="F4" s="1621"/>
      <c r="H4" s="1287"/>
      <c r="I4" s="1079"/>
    </row>
    <row r="5" spans="1:9" ht="15" thickBot="1">
      <c r="A5" s="1080" t="s">
        <v>120</v>
      </c>
      <c r="B5" s="1081" t="s">
        <v>121</v>
      </c>
      <c r="C5" s="1082"/>
      <c r="D5" s="1083"/>
      <c r="E5" s="1622"/>
      <c r="F5" s="1623"/>
      <c r="H5" s="1288"/>
      <c r="I5" s="1085"/>
    </row>
    <row r="6" spans="1:9" s="1088" customFormat="1">
      <c r="A6" s="1086">
        <v>1</v>
      </c>
      <c r="B6" s="356" t="s">
        <v>109</v>
      </c>
      <c r="C6" s="357" t="s">
        <v>9</v>
      </c>
      <c r="D6" s="358">
        <v>260</v>
      </c>
      <c r="E6" s="1635"/>
      <c r="F6" s="386">
        <f>ROUND(D6*E6,2)</f>
        <v>0</v>
      </c>
      <c r="G6" s="346"/>
      <c r="H6" s="1289">
        <f>F6</f>
        <v>0</v>
      </c>
      <c r="I6" s="359"/>
    </row>
    <row r="7" spans="1:9" ht="25.5">
      <c r="A7" s="355" t="s">
        <v>35</v>
      </c>
      <c r="B7" s="367" t="s">
        <v>22</v>
      </c>
      <c r="C7" s="357" t="s">
        <v>6</v>
      </c>
      <c r="D7" s="358">
        <v>13</v>
      </c>
      <c r="E7" s="1635"/>
      <c r="F7" s="386">
        <f t="shared" ref="F7:F19" si="0">ROUND(D7*E7,2)</f>
        <v>0</v>
      </c>
      <c r="H7" s="1289">
        <f>F7</f>
        <v>0</v>
      </c>
      <c r="I7" s="359"/>
    </row>
    <row r="8" spans="1:9" s="606" customFormat="1">
      <c r="A8" s="627">
        <v>3</v>
      </c>
      <c r="B8" s="710" t="s">
        <v>54</v>
      </c>
      <c r="C8" s="664" t="s">
        <v>167</v>
      </c>
      <c r="D8" s="630">
        <v>30</v>
      </c>
      <c r="E8" s="1673"/>
      <c r="F8" s="1626">
        <f t="shared" si="0"/>
        <v>0</v>
      </c>
      <c r="G8" s="339"/>
      <c r="H8" s="1290">
        <f t="shared" ref="H8" si="1">F8</f>
        <v>0</v>
      </c>
      <c r="I8" s="1089"/>
    </row>
    <row r="9" spans="1:9" s="606" customFormat="1" ht="25.5">
      <c r="A9" s="627">
        <v>4</v>
      </c>
      <c r="B9" s="710" t="s">
        <v>168</v>
      </c>
      <c r="C9" s="680" t="s">
        <v>6</v>
      </c>
      <c r="D9" s="630">
        <v>5</v>
      </c>
      <c r="E9" s="1673"/>
      <c r="F9" s="1626">
        <f t="shared" si="0"/>
        <v>0</v>
      </c>
      <c r="G9" s="339"/>
      <c r="H9" s="1290">
        <f>F9</f>
        <v>0</v>
      </c>
      <c r="I9" s="1089"/>
    </row>
    <row r="10" spans="1:9" ht="25.5">
      <c r="A10" s="1091">
        <v>5</v>
      </c>
      <c r="B10" s="362" t="s">
        <v>113</v>
      </c>
      <c r="C10" s="357" t="s">
        <v>9</v>
      </c>
      <c r="D10" s="358">
        <v>5</v>
      </c>
      <c r="E10" s="1635"/>
      <c r="F10" s="386">
        <f t="shared" si="0"/>
        <v>0</v>
      </c>
      <c r="G10" s="1072"/>
      <c r="H10" s="1289">
        <f t="shared" ref="H10" si="2">F10</f>
        <v>0</v>
      </c>
      <c r="I10" s="359"/>
    </row>
    <row r="11" spans="1:9" ht="38.25">
      <c r="A11" s="1092" t="s">
        <v>133</v>
      </c>
      <c r="B11" s="356" t="s">
        <v>42</v>
      </c>
      <c r="C11" s="357" t="s">
        <v>29</v>
      </c>
      <c r="D11" s="358">
        <v>3</v>
      </c>
      <c r="E11" s="1635"/>
      <c r="F11" s="386">
        <f t="shared" si="0"/>
        <v>0</v>
      </c>
      <c r="H11" s="1289">
        <f>F11</f>
        <v>0</v>
      </c>
      <c r="I11" s="359"/>
    </row>
    <row r="12" spans="1:9" ht="38.25">
      <c r="A12" s="1141">
        <v>7</v>
      </c>
      <c r="B12" s="1249" t="s">
        <v>76</v>
      </c>
      <c r="C12" s="357" t="s">
        <v>9</v>
      </c>
      <c r="D12" s="358">
        <v>5</v>
      </c>
      <c r="E12" s="1635"/>
      <c r="F12" s="386">
        <f t="shared" si="0"/>
        <v>0</v>
      </c>
      <c r="H12" s="1289">
        <f t="shared" ref="H12:H13" si="3">F12</f>
        <v>0</v>
      </c>
      <c r="I12" s="359"/>
    </row>
    <row r="13" spans="1:9" ht="38.25">
      <c r="A13" s="1141">
        <v>8</v>
      </c>
      <c r="B13" s="1249" t="s">
        <v>51</v>
      </c>
      <c r="C13" s="357" t="s">
        <v>9</v>
      </c>
      <c r="D13" s="358">
        <v>165</v>
      </c>
      <c r="E13" s="1635"/>
      <c r="F13" s="386">
        <f t="shared" si="0"/>
        <v>0</v>
      </c>
      <c r="H13" s="1289">
        <f t="shared" si="3"/>
        <v>0</v>
      </c>
      <c r="I13" s="359"/>
    </row>
    <row r="14" spans="1:9" ht="76.5">
      <c r="A14" s="1091">
        <v>9</v>
      </c>
      <c r="B14" s="362" t="s">
        <v>290</v>
      </c>
      <c r="C14" s="1144" t="s">
        <v>30</v>
      </c>
      <c r="D14" s="358">
        <v>50</v>
      </c>
      <c r="E14" s="1635"/>
      <c r="F14" s="386">
        <f t="shared" si="0"/>
        <v>0</v>
      </c>
      <c r="G14" s="1291"/>
      <c r="I14" s="359">
        <f>F14</f>
        <v>0</v>
      </c>
    </row>
    <row r="15" spans="1:9" ht="25.5">
      <c r="A15" s="1091">
        <v>10</v>
      </c>
      <c r="B15" s="362" t="s">
        <v>96</v>
      </c>
      <c r="C15" s="1144" t="s">
        <v>30</v>
      </c>
      <c r="D15" s="358">
        <v>580</v>
      </c>
      <c r="E15" s="1635"/>
      <c r="F15" s="386">
        <f t="shared" si="0"/>
        <v>0</v>
      </c>
      <c r="H15" s="1289">
        <f>F15</f>
        <v>0</v>
      </c>
      <c r="I15" s="359"/>
    </row>
    <row r="16" spans="1:9" ht="38.25">
      <c r="A16" s="1141">
        <v>11</v>
      </c>
      <c r="B16" s="1778" t="s">
        <v>557</v>
      </c>
      <c r="C16" s="357" t="s">
        <v>9</v>
      </c>
      <c r="D16" s="1248">
        <v>5</v>
      </c>
      <c r="E16" s="1635"/>
      <c r="F16" s="386">
        <f t="shared" ref="F16:F18" si="4">ROUND(D16*E16,2)</f>
        <v>0</v>
      </c>
      <c r="H16" s="1289">
        <f t="shared" ref="H16" si="5">F16</f>
        <v>0</v>
      </c>
      <c r="I16" s="359"/>
    </row>
    <row r="17" spans="1:9">
      <c r="A17" s="1091">
        <v>12</v>
      </c>
      <c r="B17" s="660" t="s">
        <v>40</v>
      </c>
      <c r="C17" s="1292" t="s">
        <v>9</v>
      </c>
      <c r="D17" s="1293">
        <f>10+3*5</f>
        <v>25</v>
      </c>
      <c r="E17" s="1681"/>
      <c r="F17" s="386">
        <f t="shared" si="4"/>
        <v>0</v>
      </c>
      <c r="G17" s="1294"/>
      <c r="H17" s="1295">
        <f>F17</f>
        <v>0</v>
      </c>
      <c r="I17" s="1296"/>
    </row>
    <row r="18" spans="1:9" ht="38.25">
      <c r="A18" s="1091">
        <v>13</v>
      </c>
      <c r="B18" s="660" t="s">
        <v>245</v>
      </c>
      <c r="C18" s="1292" t="s">
        <v>9</v>
      </c>
      <c r="D18" s="1293">
        <f>3*5</f>
        <v>15</v>
      </c>
      <c r="E18" s="1681"/>
      <c r="F18" s="386">
        <f t="shared" si="4"/>
        <v>0</v>
      </c>
      <c r="G18" s="1294"/>
      <c r="H18" s="1295">
        <f>F18</f>
        <v>0</v>
      </c>
      <c r="I18" s="1296"/>
    </row>
    <row r="19" spans="1:9" ht="26.25" thickBot="1">
      <c r="A19" s="1141">
        <v>14</v>
      </c>
      <c r="B19" s="1250" t="s">
        <v>77</v>
      </c>
      <c r="C19" s="357" t="s">
        <v>29</v>
      </c>
      <c r="D19" s="1248">
        <f>D14*0.1+D15*0.12</f>
        <v>74.599999999999994</v>
      </c>
      <c r="E19" s="1635"/>
      <c r="F19" s="386">
        <f t="shared" si="0"/>
        <v>0</v>
      </c>
      <c r="G19" s="1291"/>
      <c r="H19" s="1297">
        <f>F19</f>
        <v>0</v>
      </c>
      <c r="I19" s="1252"/>
    </row>
    <row r="20" spans="1:9" ht="15" thickBot="1">
      <c r="A20" s="1093" t="s">
        <v>120</v>
      </c>
      <c r="B20" s="1094" t="s">
        <v>12</v>
      </c>
      <c r="C20" s="1095"/>
      <c r="D20" s="1096"/>
      <c r="E20" s="1627"/>
      <c r="F20" s="1628">
        <f>SUM(F6:F19)</f>
        <v>0</v>
      </c>
      <c r="G20" s="1291"/>
      <c r="H20" s="1298">
        <f>SUM(H6:H19)</f>
        <v>0</v>
      </c>
      <c r="I20" s="1099">
        <f>SUM(I6:I15)</f>
        <v>0</v>
      </c>
    </row>
    <row r="21" spans="1:9" ht="15" thickBot="1">
      <c r="A21" s="1100"/>
      <c r="B21" s="1101"/>
      <c r="C21" s="1102"/>
      <c r="D21" s="1103"/>
      <c r="E21" s="1629"/>
      <c r="F21" s="1630"/>
    </row>
    <row r="22" spans="1:9" ht="26.25" thickBot="1">
      <c r="A22" s="1104" t="s">
        <v>53</v>
      </c>
      <c r="B22" s="1105" t="s">
        <v>119</v>
      </c>
      <c r="C22" s="1106"/>
      <c r="D22" s="1107"/>
      <c r="E22" s="1631"/>
      <c r="F22" s="1632"/>
      <c r="G22" s="1291"/>
      <c r="H22" s="1286" t="s">
        <v>57</v>
      </c>
      <c r="I22" s="1075" t="s">
        <v>58</v>
      </c>
    </row>
    <row r="23" spans="1:9" ht="89.25">
      <c r="A23" s="1092"/>
      <c r="B23" s="1108" t="s">
        <v>126</v>
      </c>
      <c r="C23" s="1109"/>
      <c r="D23" s="1110"/>
      <c r="E23" s="1633"/>
      <c r="F23" s="1634"/>
      <c r="H23" s="1299"/>
      <c r="I23" s="1111"/>
    </row>
    <row r="24" spans="1:9">
      <c r="A24" s="1113"/>
      <c r="B24" s="1108"/>
      <c r="C24" s="1109"/>
      <c r="D24" s="1110"/>
      <c r="E24" s="1633"/>
      <c r="F24" s="1634"/>
      <c r="H24" s="1299"/>
      <c r="I24" s="1111"/>
    </row>
    <row r="25" spans="1:9" ht="38.25">
      <c r="A25" s="1113">
        <v>1</v>
      </c>
      <c r="B25" s="660" t="s">
        <v>60</v>
      </c>
      <c r="C25" s="357" t="s">
        <v>29</v>
      </c>
      <c r="D25" s="358">
        <f>95*1.5*0.2</f>
        <v>28.5</v>
      </c>
      <c r="E25" s="1635"/>
      <c r="F25" s="386">
        <f>ROUND(D25*E25,2)</f>
        <v>0</v>
      </c>
      <c r="H25" s="1289">
        <f>F25</f>
        <v>0</v>
      </c>
      <c r="I25" s="359"/>
    </row>
    <row r="26" spans="1:9" ht="25.5">
      <c r="A26" s="1253">
        <v>2</v>
      </c>
      <c r="B26" s="683" t="s">
        <v>45</v>
      </c>
      <c r="C26" s="357" t="s">
        <v>29</v>
      </c>
      <c r="D26" s="358">
        <f>50*0.3+580*0.3</f>
        <v>189</v>
      </c>
      <c r="E26" s="1635"/>
      <c r="F26" s="386">
        <f t="shared" ref="F26:F63" si="6">ROUND(D26*E26,2)</f>
        <v>0</v>
      </c>
      <c r="H26" s="1289">
        <f>F26</f>
        <v>0</v>
      </c>
      <c r="I26" s="359"/>
    </row>
    <row r="27" spans="1:9" ht="38.25">
      <c r="A27" s="1125">
        <v>3</v>
      </c>
      <c r="B27" s="1120" t="s">
        <v>103</v>
      </c>
      <c r="C27" s="1254"/>
      <c r="D27" s="1300"/>
      <c r="E27" s="1674"/>
      <c r="F27" s="1637"/>
      <c r="H27" s="1301"/>
      <c r="I27" s="1124"/>
    </row>
    <row r="28" spans="1:9">
      <c r="A28" s="1125"/>
      <c r="B28" s="1256" t="s">
        <v>93</v>
      </c>
      <c r="C28" s="1257" t="s">
        <v>29</v>
      </c>
      <c r="D28" s="1110">
        <f>50*0.3+580*0.4</f>
        <v>247</v>
      </c>
      <c r="E28" s="1638"/>
      <c r="F28" s="1634">
        <f t="shared" si="6"/>
        <v>0</v>
      </c>
      <c r="H28" s="1301">
        <f>F28</f>
        <v>0</v>
      </c>
      <c r="I28" s="1124"/>
    </row>
    <row r="29" spans="1:9" ht="38.25">
      <c r="A29" s="1114">
        <v>4</v>
      </c>
      <c r="B29" s="1115" t="s">
        <v>104</v>
      </c>
      <c r="C29" s="1116"/>
      <c r="D29" s="1117"/>
      <c r="E29" s="1636"/>
      <c r="F29" s="1637">
        <f t="shared" si="6"/>
        <v>0</v>
      </c>
      <c r="H29" s="1302"/>
      <c r="I29" s="1119"/>
    </row>
    <row r="30" spans="1:9">
      <c r="A30" s="1113"/>
      <c r="B30" s="1120" t="s">
        <v>40</v>
      </c>
      <c r="C30" s="1121" t="s">
        <v>29</v>
      </c>
      <c r="D30" s="1122">
        <f>574*0.6</f>
        <v>344.4</v>
      </c>
      <c r="E30" s="1638"/>
      <c r="F30" s="1634">
        <f t="shared" si="6"/>
        <v>0</v>
      </c>
      <c r="H30" s="1301">
        <f>F30</f>
        <v>0</v>
      </c>
      <c r="I30" s="1124"/>
    </row>
    <row r="31" spans="1:9" ht="38.25">
      <c r="A31" s="1125">
        <v>5</v>
      </c>
      <c r="B31" s="1115" t="s">
        <v>105</v>
      </c>
      <c r="C31" s="1116"/>
      <c r="D31" s="1117"/>
      <c r="E31" s="1636"/>
      <c r="F31" s="1637">
        <f t="shared" si="6"/>
        <v>0</v>
      </c>
      <c r="H31" s="1302"/>
      <c r="I31" s="1119"/>
    </row>
    <row r="32" spans="1:9">
      <c r="A32" s="1113"/>
      <c r="B32" s="1126" t="s">
        <v>40</v>
      </c>
      <c r="C32" s="1127" t="s">
        <v>29</v>
      </c>
      <c r="D32" s="1128">
        <f>574*0.3</f>
        <v>172.2</v>
      </c>
      <c r="E32" s="1639"/>
      <c r="F32" s="1634">
        <f t="shared" si="6"/>
        <v>0</v>
      </c>
      <c r="H32" s="1303">
        <f>F32</f>
        <v>0</v>
      </c>
      <c r="I32" s="1130"/>
    </row>
    <row r="33" spans="1:9" ht="38.25">
      <c r="A33" s="1125">
        <v>6</v>
      </c>
      <c r="B33" s="1115" t="s">
        <v>234</v>
      </c>
      <c r="C33" s="1116"/>
      <c r="D33" s="1117"/>
      <c r="E33" s="1636"/>
      <c r="F33" s="1637">
        <f t="shared" si="6"/>
        <v>0</v>
      </c>
      <c r="H33" s="1302"/>
      <c r="I33" s="1119"/>
    </row>
    <row r="34" spans="1:9">
      <c r="A34" s="1125"/>
      <c r="B34" s="1126" t="s">
        <v>40</v>
      </c>
      <c r="C34" s="1127" t="s">
        <v>29</v>
      </c>
      <c r="D34" s="1128">
        <f>574*0.1</f>
        <v>57.400000000000006</v>
      </c>
      <c r="E34" s="1639"/>
      <c r="F34" s="1634">
        <f t="shared" si="6"/>
        <v>0</v>
      </c>
      <c r="H34" s="1303">
        <f>F34</f>
        <v>0</v>
      </c>
      <c r="I34" s="1130"/>
    </row>
    <row r="35" spans="1:9" ht="38.25">
      <c r="A35" s="1114">
        <v>7</v>
      </c>
      <c r="B35" s="1304" t="s">
        <v>235</v>
      </c>
      <c r="C35" s="1116"/>
      <c r="D35" s="1117"/>
      <c r="E35" s="1682"/>
      <c r="F35" s="1637">
        <f t="shared" si="6"/>
        <v>0</v>
      </c>
      <c r="G35" s="1305"/>
      <c r="H35" s="1306"/>
      <c r="I35" s="1307"/>
    </row>
    <row r="36" spans="1:9">
      <c r="A36" s="1113"/>
      <c r="B36" s="1308" t="s">
        <v>39</v>
      </c>
      <c r="C36" s="1132" t="s">
        <v>29</v>
      </c>
      <c r="D36" s="1309">
        <f>117*0.8</f>
        <v>93.600000000000009</v>
      </c>
      <c r="E36" s="1683"/>
      <c r="F36" s="1634">
        <f t="shared" si="6"/>
        <v>0</v>
      </c>
      <c r="G36" s="1310"/>
      <c r="H36" s="1311">
        <f>F36</f>
        <v>0</v>
      </c>
      <c r="I36" s="1312"/>
    </row>
    <row r="37" spans="1:9" ht="38.25">
      <c r="A37" s="1114">
        <v>8</v>
      </c>
      <c r="B37" s="1304" t="s">
        <v>138</v>
      </c>
      <c r="C37" s="1116"/>
      <c r="D37" s="1117"/>
      <c r="E37" s="1682"/>
      <c r="F37" s="1637">
        <f t="shared" si="6"/>
        <v>0</v>
      </c>
      <c r="G37" s="1305"/>
      <c r="H37" s="1306"/>
      <c r="I37" s="1313"/>
    </row>
    <row r="38" spans="1:9">
      <c r="A38" s="1113"/>
      <c r="B38" s="1308" t="s">
        <v>39</v>
      </c>
      <c r="C38" s="1132" t="s">
        <v>29</v>
      </c>
      <c r="D38" s="1309">
        <f>117*0.2</f>
        <v>23.400000000000002</v>
      </c>
      <c r="E38" s="1683"/>
      <c r="F38" s="1634">
        <f t="shared" si="6"/>
        <v>0</v>
      </c>
      <c r="G38" s="1310"/>
      <c r="H38" s="1311">
        <f>F38</f>
        <v>0</v>
      </c>
      <c r="I38" s="1312"/>
    </row>
    <row r="39" spans="1:9" ht="38.25">
      <c r="A39" s="1113">
        <v>9</v>
      </c>
      <c r="B39" s="1136" t="s">
        <v>23</v>
      </c>
      <c r="C39" s="1109" t="s">
        <v>30</v>
      </c>
      <c r="D39" s="1110">
        <f>2.3*2*260</f>
        <v>1196</v>
      </c>
      <c r="E39" s="1641"/>
      <c r="F39" s="386">
        <f t="shared" si="6"/>
        <v>0</v>
      </c>
      <c r="G39" s="1314"/>
      <c r="H39" s="1299">
        <f>F39</f>
        <v>0</v>
      </c>
      <c r="I39" s="1138"/>
    </row>
    <row r="40" spans="1:9" ht="25.5">
      <c r="A40" s="1113">
        <v>10</v>
      </c>
      <c r="B40" s="1136" t="s">
        <v>26</v>
      </c>
      <c r="C40" s="1139" t="s">
        <v>30</v>
      </c>
      <c r="D40" s="1110">
        <f>260*0.9</f>
        <v>234</v>
      </c>
      <c r="E40" s="1641"/>
      <c r="F40" s="386">
        <f t="shared" si="6"/>
        <v>0</v>
      </c>
      <c r="H40" s="1289">
        <f t="shared" ref="H40:H46" si="7">F40</f>
        <v>0</v>
      </c>
      <c r="I40" s="1140"/>
    </row>
    <row r="41" spans="1:9" ht="38.25">
      <c r="A41" s="1113">
        <v>11</v>
      </c>
      <c r="B41" s="356" t="s">
        <v>79</v>
      </c>
      <c r="C41" s="357" t="s">
        <v>6</v>
      </c>
      <c r="D41" s="358">
        <v>13</v>
      </c>
      <c r="E41" s="1635"/>
      <c r="F41" s="386">
        <f t="shared" si="6"/>
        <v>0</v>
      </c>
      <c r="H41" s="1315">
        <f t="shared" si="7"/>
        <v>0</v>
      </c>
      <c r="I41" s="1140"/>
    </row>
    <row r="42" spans="1:9" ht="76.5">
      <c r="A42" s="1113">
        <v>12</v>
      </c>
      <c r="B42" s="660" t="s">
        <v>162</v>
      </c>
      <c r="C42" s="357" t="s">
        <v>29</v>
      </c>
      <c r="D42" s="358">
        <f>142+52</f>
        <v>194</v>
      </c>
      <c r="E42" s="1635"/>
      <c r="F42" s="386">
        <f t="shared" si="6"/>
        <v>0</v>
      </c>
      <c r="H42" s="1289">
        <f t="shared" si="7"/>
        <v>0</v>
      </c>
      <c r="I42" s="1140"/>
    </row>
    <row r="43" spans="1:9" ht="76.5">
      <c r="A43" s="1141">
        <v>13</v>
      </c>
      <c r="B43" s="356" t="s">
        <v>59</v>
      </c>
      <c r="C43" s="357" t="s">
        <v>29</v>
      </c>
      <c r="D43" s="358">
        <v>202.33</v>
      </c>
      <c r="E43" s="1635"/>
      <c r="F43" s="386">
        <f t="shared" si="6"/>
        <v>0</v>
      </c>
      <c r="H43" s="1289">
        <f t="shared" si="7"/>
        <v>0</v>
      </c>
      <c r="I43" s="1140"/>
    </row>
    <row r="44" spans="1:9" ht="76.5">
      <c r="A44" s="1141">
        <v>14</v>
      </c>
      <c r="B44" s="356" t="s">
        <v>236</v>
      </c>
      <c r="C44" s="357" t="s">
        <v>29</v>
      </c>
      <c r="D44" s="358">
        <f>D26</f>
        <v>189</v>
      </c>
      <c r="E44" s="1635"/>
      <c r="F44" s="386">
        <f t="shared" si="6"/>
        <v>0</v>
      </c>
      <c r="H44" s="1289">
        <f t="shared" si="7"/>
        <v>0</v>
      </c>
      <c r="I44" s="1140"/>
    </row>
    <row r="45" spans="1:9" ht="51">
      <c r="A45" s="1141">
        <v>15</v>
      </c>
      <c r="B45" s="1258" t="s">
        <v>112</v>
      </c>
      <c r="C45" s="357" t="s">
        <v>29</v>
      </c>
      <c r="D45" s="358">
        <f>439.7-(160*1.2*0.8)-D44</f>
        <v>97.099999999999966</v>
      </c>
      <c r="E45" s="1635"/>
      <c r="F45" s="386">
        <f t="shared" si="6"/>
        <v>0</v>
      </c>
      <c r="H45" s="1289">
        <f t="shared" si="7"/>
        <v>0</v>
      </c>
      <c r="I45" s="1140"/>
    </row>
    <row r="46" spans="1:9" ht="25.5">
      <c r="A46" s="1141">
        <v>16</v>
      </c>
      <c r="B46" s="1142" t="s">
        <v>27</v>
      </c>
      <c r="C46" s="357" t="s">
        <v>9</v>
      </c>
      <c r="D46" s="358">
        <v>260</v>
      </c>
      <c r="E46" s="1635"/>
      <c r="F46" s="386">
        <f t="shared" si="6"/>
        <v>0</v>
      </c>
      <c r="H46" s="1289">
        <f t="shared" si="7"/>
        <v>0</v>
      </c>
      <c r="I46" s="1140"/>
    </row>
    <row r="47" spans="1:9" ht="25.5">
      <c r="A47" s="1141">
        <v>17</v>
      </c>
      <c r="B47" s="1142" t="s">
        <v>62</v>
      </c>
      <c r="C47" s="357" t="s">
        <v>9</v>
      </c>
      <c r="D47" s="358">
        <v>280</v>
      </c>
      <c r="E47" s="1635"/>
      <c r="F47" s="386">
        <f t="shared" si="6"/>
        <v>0</v>
      </c>
      <c r="H47" s="1289">
        <f>F47</f>
        <v>0</v>
      </c>
      <c r="I47" s="1140"/>
    </row>
    <row r="48" spans="1:9" ht="38.25">
      <c r="A48" s="1141">
        <v>18</v>
      </c>
      <c r="B48" s="1142" t="s">
        <v>273</v>
      </c>
      <c r="C48" s="357" t="s">
        <v>29</v>
      </c>
      <c r="D48" s="358">
        <f>(D26+D28+D30+D32+D34+D36+D38-D43-D44)*1.25</f>
        <v>919.58749999999998</v>
      </c>
      <c r="E48" s="1635"/>
      <c r="F48" s="386">
        <f t="shared" si="6"/>
        <v>0</v>
      </c>
      <c r="H48" s="1289">
        <f>F48</f>
        <v>0</v>
      </c>
      <c r="I48" s="1140"/>
    </row>
    <row r="49" spans="1:11">
      <c r="A49" s="1141"/>
      <c r="B49" s="1142"/>
      <c r="C49" s="357"/>
      <c r="D49" s="358"/>
      <c r="E49" s="1624"/>
      <c r="F49" s="386">
        <f t="shared" si="6"/>
        <v>0</v>
      </c>
      <c r="H49" s="1289"/>
      <c r="I49" s="1140"/>
    </row>
    <row r="50" spans="1:11" ht="25.5">
      <c r="A50" s="1141">
        <v>19</v>
      </c>
      <c r="B50" s="1142" t="s">
        <v>63</v>
      </c>
      <c r="C50" s="357" t="s">
        <v>29</v>
      </c>
      <c r="D50" s="358">
        <f>D25</f>
        <v>28.5</v>
      </c>
      <c r="E50" s="1635"/>
      <c r="F50" s="386">
        <f t="shared" si="6"/>
        <v>0</v>
      </c>
      <c r="H50" s="1316">
        <f>F50</f>
        <v>0</v>
      </c>
      <c r="I50" s="1140"/>
    </row>
    <row r="51" spans="1:11" ht="25.5">
      <c r="A51" s="1141">
        <v>20</v>
      </c>
      <c r="B51" s="1142" t="s">
        <v>64</v>
      </c>
      <c r="C51" s="1144" t="s">
        <v>30</v>
      </c>
      <c r="D51" s="358">
        <v>200</v>
      </c>
      <c r="E51" s="1635"/>
      <c r="F51" s="386">
        <f t="shared" si="6"/>
        <v>0</v>
      </c>
      <c r="H51" s="1316">
        <f>F51</f>
        <v>0</v>
      </c>
      <c r="I51" s="1140"/>
    </row>
    <row r="52" spans="1:11">
      <c r="A52" s="1141"/>
      <c r="B52" s="1145" t="s">
        <v>107</v>
      </c>
      <c r="C52" s="1144"/>
      <c r="D52" s="358"/>
      <c r="E52" s="1624"/>
      <c r="F52" s="386">
        <f t="shared" si="6"/>
        <v>0</v>
      </c>
      <c r="H52" s="1316"/>
      <c r="I52" s="1140"/>
    </row>
    <row r="53" spans="1:11" ht="102">
      <c r="A53" s="1141">
        <v>21</v>
      </c>
      <c r="B53" s="356" t="s">
        <v>108</v>
      </c>
      <c r="C53" s="357" t="s">
        <v>9</v>
      </c>
      <c r="D53" s="358">
        <v>11</v>
      </c>
      <c r="E53" s="1635"/>
      <c r="F53" s="1642">
        <f t="shared" si="6"/>
        <v>0</v>
      </c>
      <c r="H53" s="1317">
        <f>F53*0.7</f>
        <v>0</v>
      </c>
      <c r="I53" s="1140">
        <f>F53*0.3</f>
        <v>0</v>
      </c>
    </row>
    <row r="54" spans="1:11">
      <c r="A54" s="1141"/>
      <c r="B54" s="1142"/>
      <c r="C54" s="357"/>
      <c r="D54" s="358"/>
      <c r="E54" s="1624"/>
      <c r="F54" s="386">
        <f t="shared" si="6"/>
        <v>0</v>
      </c>
      <c r="H54" s="1289"/>
      <c r="I54" s="1140"/>
    </row>
    <row r="55" spans="1:11">
      <c r="A55" s="1141"/>
      <c r="B55" s="1145" t="s">
        <v>61</v>
      </c>
      <c r="C55" s="357"/>
      <c r="D55" s="358"/>
      <c r="E55" s="1624"/>
      <c r="F55" s="386">
        <f t="shared" si="6"/>
        <v>0</v>
      </c>
      <c r="H55" s="1289"/>
      <c r="I55" s="1140"/>
    </row>
    <row r="56" spans="1:11">
      <c r="A56" s="1141">
        <v>22</v>
      </c>
      <c r="B56" s="356" t="s">
        <v>80</v>
      </c>
      <c r="C56" s="1144" t="s">
        <v>30</v>
      </c>
      <c r="D56" s="358">
        <f>580+50</f>
        <v>630</v>
      </c>
      <c r="E56" s="1635"/>
      <c r="F56" s="386">
        <f t="shared" si="6"/>
        <v>0</v>
      </c>
      <c r="H56" s="1289">
        <f>F56</f>
        <v>0</v>
      </c>
      <c r="I56" s="1140"/>
    </row>
    <row r="57" spans="1:11" s="1199" customFormat="1">
      <c r="A57" s="1141">
        <v>23</v>
      </c>
      <c r="B57" s="362" t="s">
        <v>50</v>
      </c>
      <c r="C57" s="1144" t="s">
        <v>30</v>
      </c>
      <c r="D57" s="358">
        <v>660</v>
      </c>
      <c r="E57" s="1635"/>
      <c r="F57" s="386">
        <f t="shared" si="6"/>
        <v>0</v>
      </c>
      <c r="G57" s="346"/>
      <c r="H57" s="1289">
        <f t="shared" ref="H57:I60" si="8">F57</f>
        <v>0</v>
      </c>
      <c r="I57" s="359">
        <f t="shared" si="8"/>
        <v>0</v>
      </c>
    </row>
    <row r="58" spans="1:11" s="1199" customFormat="1">
      <c r="A58" s="1141"/>
      <c r="B58" s="1276" t="s">
        <v>84</v>
      </c>
      <c r="C58" s="1144"/>
      <c r="D58" s="358"/>
      <c r="E58" s="1624"/>
      <c r="F58" s="386">
        <f t="shared" si="6"/>
        <v>0</v>
      </c>
      <c r="G58" s="346"/>
      <c r="H58" s="1289"/>
      <c r="I58" s="359"/>
    </row>
    <row r="59" spans="1:11" ht="38.25">
      <c r="A59" s="1141">
        <v>24</v>
      </c>
      <c r="B59" s="1258" t="s">
        <v>97</v>
      </c>
      <c r="C59" s="357" t="s">
        <v>29</v>
      </c>
      <c r="D59" s="358">
        <f>580*0.45</f>
        <v>261</v>
      </c>
      <c r="E59" s="1635"/>
      <c r="F59" s="386">
        <f t="shared" si="6"/>
        <v>0</v>
      </c>
      <c r="H59" s="1289">
        <f t="shared" si="8"/>
        <v>0</v>
      </c>
      <c r="I59" s="359">
        <f t="shared" si="8"/>
        <v>0</v>
      </c>
    </row>
    <row r="60" spans="1:11" ht="51">
      <c r="A60" s="1141">
        <v>25</v>
      </c>
      <c r="B60" s="1258" t="s">
        <v>98</v>
      </c>
      <c r="C60" s="357" t="s">
        <v>29</v>
      </c>
      <c r="D60" s="358">
        <f>580*0.25</f>
        <v>145</v>
      </c>
      <c r="E60" s="1635"/>
      <c r="F60" s="386">
        <f t="shared" si="6"/>
        <v>0</v>
      </c>
      <c r="H60" s="1289">
        <f t="shared" si="8"/>
        <v>0</v>
      </c>
      <c r="I60" s="359">
        <f t="shared" si="8"/>
        <v>0</v>
      </c>
      <c r="K60" s="1262"/>
    </row>
    <row r="61" spans="1:11">
      <c r="A61" s="1259"/>
      <c r="B61" s="1260" t="s">
        <v>274</v>
      </c>
      <c r="C61" s="1261"/>
      <c r="D61" s="1188"/>
      <c r="E61" s="1675"/>
      <c r="F61" s="386">
        <f t="shared" si="6"/>
        <v>0</v>
      </c>
      <c r="H61" s="1289"/>
      <c r="I61" s="359"/>
      <c r="K61" s="1262"/>
    </row>
    <row r="62" spans="1:11" ht="38.25">
      <c r="A62" s="1141">
        <v>26</v>
      </c>
      <c r="B62" s="1258" t="s">
        <v>99</v>
      </c>
      <c r="C62" s="357" t="s">
        <v>29</v>
      </c>
      <c r="D62" s="358">
        <f>50*0.4</f>
        <v>20</v>
      </c>
      <c r="E62" s="1635"/>
      <c r="F62" s="386">
        <f t="shared" si="6"/>
        <v>0</v>
      </c>
      <c r="H62" s="1289"/>
      <c r="I62" s="359">
        <f>F62</f>
        <v>0</v>
      </c>
    </row>
    <row r="63" spans="1:11" ht="51">
      <c r="A63" s="1141">
        <v>27</v>
      </c>
      <c r="B63" s="1258" t="s">
        <v>100</v>
      </c>
      <c r="C63" s="357" t="s">
        <v>29</v>
      </c>
      <c r="D63" s="358">
        <f>50*0.2</f>
        <v>10</v>
      </c>
      <c r="E63" s="1635"/>
      <c r="F63" s="386">
        <f t="shared" si="6"/>
        <v>0</v>
      </c>
      <c r="H63" s="1289"/>
      <c r="I63" s="359">
        <f>F63</f>
        <v>0</v>
      </c>
      <c r="K63" s="1262"/>
    </row>
    <row r="64" spans="1:11" ht="15" thickBot="1">
      <c r="A64" s="1263"/>
      <c r="F64" s="1676"/>
      <c r="G64" s="1291"/>
      <c r="H64" s="1318"/>
      <c r="I64" s="1266"/>
    </row>
    <row r="65" spans="1:9" ht="15" thickBot="1">
      <c r="A65" s="1148" t="s">
        <v>53</v>
      </c>
      <c r="B65" s="1149" t="s">
        <v>11</v>
      </c>
      <c r="C65" s="693"/>
      <c r="D65" s="1150"/>
      <c r="E65" s="1643"/>
      <c r="F65" s="1644">
        <f>SUM(F25:F63)</f>
        <v>0</v>
      </c>
      <c r="G65" s="1319"/>
      <c r="H65" s="1151">
        <f>SUM(H25:H64)</f>
        <v>0</v>
      </c>
      <c r="I65" s="1151">
        <f>SUM(I40:I64)</f>
        <v>0</v>
      </c>
    </row>
    <row r="66" spans="1:9" ht="15" thickBot="1">
      <c r="A66" s="1153"/>
      <c r="B66" s="1101"/>
      <c r="C66" s="1102"/>
      <c r="D66" s="1103"/>
      <c r="E66" s="1629"/>
      <c r="F66" s="1645"/>
    </row>
    <row r="67" spans="1:9" ht="26.25" thickBot="1">
      <c r="A67" s="1154" t="s">
        <v>118</v>
      </c>
      <c r="B67" s="1155" t="s">
        <v>20</v>
      </c>
      <c r="C67" s="1156"/>
      <c r="D67" s="1157"/>
      <c r="E67" s="1646"/>
      <c r="F67" s="1647"/>
      <c r="G67" s="1291"/>
      <c r="H67" s="1286" t="s">
        <v>57</v>
      </c>
      <c r="I67" s="1075" t="s">
        <v>58</v>
      </c>
    </row>
    <row r="68" spans="1:9" ht="63.75">
      <c r="A68" s="1158"/>
      <c r="B68" s="1108" t="s">
        <v>19</v>
      </c>
      <c r="C68" s="1159"/>
      <c r="D68" s="1159"/>
      <c r="E68" s="1633"/>
      <c r="F68" s="1634"/>
      <c r="H68" s="1299"/>
      <c r="I68" s="1111"/>
    </row>
    <row r="69" spans="1:9" s="1164" customFormat="1" ht="63.75">
      <c r="A69" s="1160">
        <v>1</v>
      </c>
      <c r="B69" s="1161" t="s">
        <v>91</v>
      </c>
      <c r="C69" s="1116"/>
      <c r="D69" s="1117"/>
      <c r="E69" s="1648"/>
      <c r="F69" s="1649"/>
      <c r="G69" s="1320"/>
      <c r="H69" s="1209"/>
      <c r="I69" s="1162"/>
    </row>
    <row r="70" spans="1:9">
      <c r="A70" s="1165"/>
      <c r="B70" s="1166" t="s">
        <v>78</v>
      </c>
      <c r="C70" s="1121" t="s">
        <v>49</v>
      </c>
      <c r="D70" s="1167">
        <f>11*10</f>
        <v>110</v>
      </c>
      <c r="E70" s="1650"/>
      <c r="F70" s="1651">
        <f>ROUND(D70*E70,2)</f>
        <v>0</v>
      </c>
      <c r="H70" s="1321">
        <f>F70</f>
        <v>0</v>
      </c>
      <c r="I70" s="1170">
        <f>G70</f>
        <v>0</v>
      </c>
    </row>
    <row r="71" spans="1:9">
      <c r="A71" s="1165"/>
      <c r="B71" s="1166" t="s">
        <v>65</v>
      </c>
      <c r="C71" s="1121" t="s">
        <v>49</v>
      </c>
      <c r="D71" s="1167">
        <v>268</v>
      </c>
      <c r="E71" s="1650"/>
      <c r="F71" s="1651">
        <f t="shared" ref="F71:F93" si="9">ROUND(D71*E71,2)</f>
        <v>0</v>
      </c>
      <c r="H71" s="1321">
        <f t="shared" ref="H71:H74" si="10">F71</f>
        <v>0</v>
      </c>
      <c r="I71" s="1168"/>
    </row>
    <row r="72" spans="1:9">
      <c r="A72" s="1165"/>
      <c r="B72" s="1172" t="s">
        <v>67</v>
      </c>
      <c r="C72" s="1121" t="s">
        <v>6</v>
      </c>
      <c r="D72" s="1122">
        <v>3</v>
      </c>
      <c r="E72" s="1650"/>
      <c r="F72" s="1651">
        <f t="shared" si="9"/>
        <v>0</v>
      </c>
      <c r="H72" s="1321">
        <f t="shared" si="10"/>
        <v>0</v>
      </c>
      <c r="I72" s="1168"/>
    </row>
    <row r="73" spans="1:9">
      <c r="A73" s="1165"/>
      <c r="B73" s="1268" t="s">
        <v>536</v>
      </c>
      <c r="C73" s="1121" t="s">
        <v>6</v>
      </c>
      <c r="D73" s="1122">
        <v>2</v>
      </c>
      <c r="E73" s="1650"/>
      <c r="F73" s="1651">
        <f t="shared" si="9"/>
        <v>0</v>
      </c>
      <c r="H73" s="1321">
        <f t="shared" si="10"/>
        <v>0</v>
      </c>
      <c r="I73" s="1168"/>
    </row>
    <row r="74" spans="1:9">
      <c r="A74" s="1165"/>
      <c r="B74" s="1268" t="s">
        <v>537</v>
      </c>
      <c r="C74" s="1121" t="s">
        <v>6</v>
      </c>
      <c r="D74" s="1122">
        <v>2</v>
      </c>
      <c r="E74" s="1650"/>
      <c r="F74" s="1651">
        <f t="shared" si="9"/>
        <v>0</v>
      </c>
      <c r="H74" s="1321">
        <f t="shared" si="10"/>
        <v>0</v>
      </c>
      <c r="I74" s="1168"/>
    </row>
    <row r="75" spans="1:9" ht="127.5">
      <c r="A75" s="1160">
        <v>2</v>
      </c>
      <c r="B75" s="1174" t="s">
        <v>539</v>
      </c>
      <c r="C75" s="1116"/>
      <c r="D75" s="1117"/>
      <c r="E75" s="1648"/>
      <c r="F75" s="1653"/>
      <c r="H75" s="1209"/>
      <c r="I75" s="1175"/>
    </row>
    <row r="76" spans="1:9">
      <c r="A76" s="1165"/>
      <c r="B76" s="1172" t="s">
        <v>94</v>
      </c>
      <c r="C76" s="1121" t="s">
        <v>6</v>
      </c>
      <c r="D76" s="1122">
        <v>4</v>
      </c>
      <c r="E76" s="1650"/>
      <c r="F76" s="1651">
        <f t="shared" si="9"/>
        <v>0</v>
      </c>
      <c r="H76" s="1321">
        <f>F76</f>
        <v>0</v>
      </c>
      <c r="I76" s="1168"/>
    </row>
    <row r="77" spans="1:9">
      <c r="A77" s="1322"/>
      <c r="B77" s="1181" t="s">
        <v>238</v>
      </c>
      <c r="C77" s="1121" t="s">
        <v>6</v>
      </c>
      <c r="D77" s="1122">
        <v>5</v>
      </c>
      <c r="E77" s="1650"/>
      <c r="F77" s="1651">
        <f t="shared" si="9"/>
        <v>0</v>
      </c>
      <c r="H77" s="1323">
        <f>F77</f>
        <v>0</v>
      </c>
      <c r="I77" s="1173"/>
    </row>
    <row r="78" spans="1:9">
      <c r="A78" s="1171"/>
      <c r="B78" s="1324" t="s">
        <v>90</v>
      </c>
      <c r="C78" s="1109" t="s">
        <v>6</v>
      </c>
      <c r="D78" s="1110">
        <v>3</v>
      </c>
      <c r="E78" s="1683"/>
      <c r="F78" s="1652">
        <f t="shared" si="9"/>
        <v>0</v>
      </c>
      <c r="H78" s="1323">
        <f>F78</f>
        <v>0</v>
      </c>
      <c r="I78" s="1173"/>
    </row>
    <row r="79" spans="1:9" s="606" customFormat="1" ht="114.75">
      <c r="A79" s="1160">
        <v>3</v>
      </c>
      <c r="B79" s="1177" t="s">
        <v>87</v>
      </c>
      <c r="C79" s="715"/>
      <c r="D79" s="604"/>
      <c r="E79" s="1010"/>
      <c r="F79" s="1653"/>
      <c r="G79" s="339"/>
      <c r="H79" s="1178"/>
      <c r="I79" s="1179"/>
    </row>
    <row r="80" spans="1:9" s="606" customFormat="1" ht="12.75">
      <c r="A80" s="1180"/>
      <c r="B80" s="1181" t="s">
        <v>73</v>
      </c>
      <c r="C80" s="1121" t="s">
        <v>6</v>
      </c>
      <c r="D80" s="1122">
        <v>6</v>
      </c>
      <c r="E80" s="1650"/>
      <c r="F80" s="1651">
        <f t="shared" si="9"/>
        <v>0</v>
      </c>
      <c r="G80" s="339"/>
      <c r="H80" s="1325">
        <f>F80</f>
        <v>0</v>
      </c>
      <c r="I80" s="1168"/>
    </row>
    <row r="81" spans="1:9" s="606" customFormat="1" ht="12.75">
      <c r="A81" s="1270"/>
      <c r="B81" s="1271" t="s">
        <v>74</v>
      </c>
      <c r="C81" s="1272" t="s">
        <v>6</v>
      </c>
      <c r="D81" s="1122">
        <v>6</v>
      </c>
      <c r="E81" s="1654"/>
      <c r="F81" s="1652">
        <f t="shared" si="9"/>
        <v>0</v>
      </c>
      <c r="G81" s="339"/>
      <c r="H81" s="1326">
        <f>F81</f>
        <v>0</v>
      </c>
      <c r="I81" s="1274"/>
    </row>
    <row r="82" spans="1:9" ht="76.5">
      <c r="A82" s="1183">
        <v>4</v>
      </c>
      <c r="B82" s="1184" t="s">
        <v>115</v>
      </c>
      <c r="C82" s="1185"/>
      <c r="D82" s="1186"/>
      <c r="E82" s="1655"/>
      <c r="F82" s="1653"/>
      <c r="H82" s="1327"/>
      <c r="I82" s="1162"/>
    </row>
    <row r="83" spans="1:9">
      <c r="A83" s="1165"/>
      <c r="B83" s="1181" t="s">
        <v>69</v>
      </c>
      <c r="C83" s="1121" t="s">
        <v>6</v>
      </c>
      <c r="D83" s="1122">
        <v>2</v>
      </c>
      <c r="E83" s="1650"/>
      <c r="F83" s="1651">
        <f t="shared" si="9"/>
        <v>0</v>
      </c>
      <c r="H83" s="1321">
        <f>F83</f>
        <v>0</v>
      </c>
      <c r="I83" s="1168"/>
    </row>
    <row r="84" spans="1:9">
      <c r="A84" s="1165"/>
      <c r="B84" s="1181" t="s">
        <v>70</v>
      </c>
      <c r="C84" s="1121" t="s">
        <v>6</v>
      </c>
      <c r="D84" s="1122">
        <v>2</v>
      </c>
      <c r="E84" s="1650"/>
      <c r="F84" s="1651">
        <f t="shared" si="9"/>
        <v>0</v>
      </c>
      <c r="H84" s="1321">
        <f>F84</f>
        <v>0</v>
      </c>
      <c r="I84" s="1168"/>
    </row>
    <row r="85" spans="1:9">
      <c r="A85" s="1165"/>
      <c r="B85" s="1181" t="s">
        <v>71</v>
      </c>
      <c r="C85" s="1121" t="s">
        <v>6</v>
      </c>
      <c r="D85" s="1188">
        <v>2</v>
      </c>
      <c r="E85" s="1656"/>
      <c r="F85" s="1651">
        <f t="shared" si="9"/>
        <v>0</v>
      </c>
      <c r="H85" s="1328">
        <f>F85</f>
        <v>0</v>
      </c>
      <c r="I85" s="1168"/>
    </row>
    <row r="86" spans="1:9">
      <c r="A86" s="1165"/>
      <c r="B86" s="1329" t="s">
        <v>127</v>
      </c>
      <c r="C86" s="1190" t="s">
        <v>49</v>
      </c>
      <c r="D86" s="1128">
        <v>6</v>
      </c>
      <c r="E86" s="1657"/>
      <c r="F86" s="1652">
        <f t="shared" si="9"/>
        <v>0</v>
      </c>
      <c r="H86" s="1330">
        <f>F86</f>
        <v>0</v>
      </c>
      <c r="I86" s="1192"/>
    </row>
    <row r="87" spans="1:9" s="1072" customFormat="1" ht="25.5">
      <c r="A87" s="1206">
        <v>5</v>
      </c>
      <c r="B87" s="1207" t="s">
        <v>110</v>
      </c>
      <c r="C87" s="1116"/>
      <c r="D87" s="1208"/>
      <c r="E87" s="1648"/>
      <c r="F87" s="1653"/>
      <c r="G87" s="346"/>
      <c r="H87" s="1209"/>
      <c r="I87" s="1210"/>
    </row>
    <row r="88" spans="1:9" s="1072" customFormat="1" ht="12.75">
      <c r="A88" s="1211"/>
      <c r="B88" s="1181" t="s">
        <v>78</v>
      </c>
      <c r="C88" s="1121" t="s">
        <v>6</v>
      </c>
      <c r="D88" s="1212">
        <v>9</v>
      </c>
      <c r="E88" s="1650"/>
      <c r="F88" s="1651">
        <f t="shared" si="9"/>
        <v>0</v>
      </c>
      <c r="G88" s="346"/>
      <c r="H88" s="1321">
        <f>F88</f>
        <v>0</v>
      </c>
      <c r="I88" s="1213"/>
    </row>
    <row r="89" spans="1:9" s="1072" customFormat="1" ht="12.75">
      <c r="A89" s="1214"/>
      <c r="B89" s="1181" t="s">
        <v>65</v>
      </c>
      <c r="C89" s="1121" t="s">
        <v>6</v>
      </c>
      <c r="D89" s="1215">
        <v>2</v>
      </c>
      <c r="E89" s="1650"/>
      <c r="F89" s="1651">
        <f t="shared" si="9"/>
        <v>0</v>
      </c>
      <c r="G89" s="346"/>
      <c r="H89" s="1321">
        <f>F89</f>
        <v>0</v>
      </c>
      <c r="I89" s="1213"/>
    </row>
    <row r="90" spans="1:9">
      <c r="A90" s="366"/>
      <c r="B90" s="1145" t="s">
        <v>82</v>
      </c>
      <c r="C90" s="357"/>
      <c r="D90" s="358"/>
      <c r="E90" s="1624"/>
      <c r="F90" s="1660">
        <f t="shared" si="9"/>
        <v>0</v>
      </c>
      <c r="H90" s="1289"/>
      <c r="I90" s="1216"/>
    </row>
    <row r="91" spans="1:9" ht="76.5">
      <c r="A91" s="361">
        <v>6</v>
      </c>
      <c r="B91" s="362" t="s">
        <v>111</v>
      </c>
      <c r="C91" s="357" t="s">
        <v>6</v>
      </c>
      <c r="D91" s="358">
        <v>11</v>
      </c>
      <c r="E91" s="1635"/>
      <c r="F91" s="1661">
        <f t="shared" si="9"/>
        <v>0</v>
      </c>
      <c r="H91" s="1315"/>
      <c r="I91" s="1216">
        <f>F91</f>
        <v>0</v>
      </c>
    </row>
    <row r="92" spans="1:9" ht="38.25">
      <c r="A92" s="361">
        <v>7</v>
      </c>
      <c r="B92" s="362" t="s">
        <v>124</v>
      </c>
      <c r="C92" s="357" t="s">
        <v>6</v>
      </c>
      <c r="D92" s="358">
        <v>2</v>
      </c>
      <c r="E92" s="1635"/>
      <c r="F92" s="1661">
        <f t="shared" si="9"/>
        <v>0</v>
      </c>
      <c r="H92" s="1315"/>
      <c r="I92" s="1216">
        <f>F92</f>
        <v>0</v>
      </c>
    </row>
    <row r="93" spans="1:9" ht="39" thickBot="1">
      <c r="A93" s="1275" t="s">
        <v>128</v>
      </c>
      <c r="B93" s="362" t="s">
        <v>125</v>
      </c>
      <c r="C93" s="357" t="s">
        <v>6</v>
      </c>
      <c r="D93" s="358">
        <v>2</v>
      </c>
      <c r="E93" s="1635"/>
      <c r="F93" s="1653">
        <f t="shared" si="9"/>
        <v>0</v>
      </c>
      <c r="H93" s="1315"/>
      <c r="I93" s="1216">
        <f>F93</f>
        <v>0</v>
      </c>
    </row>
    <row r="94" spans="1:9" ht="15" thickBot="1">
      <c r="A94" s="1154" t="s">
        <v>118</v>
      </c>
      <c r="B94" s="1217" t="s">
        <v>20</v>
      </c>
      <c r="C94" s="1218"/>
      <c r="D94" s="1219"/>
      <c r="E94" s="1662"/>
      <c r="F94" s="1663">
        <f>SUM(F69:F93)</f>
        <v>0</v>
      </c>
      <c r="H94" s="1331">
        <f>SUM(H69:H91)</f>
        <v>0</v>
      </c>
      <c r="I94" s="1220">
        <f>SUM(I69:I93)</f>
        <v>0</v>
      </c>
    </row>
    <row r="95" spans="1:9" ht="15" thickBot="1">
      <c r="A95" s="1153"/>
      <c r="B95" s="1222"/>
      <c r="C95" s="1223"/>
      <c r="D95" s="1224"/>
      <c r="E95" s="1645"/>
      <c r="F95" s="1645"/>
    </row>
    <row r="96" spans="1:9" ht="26.25" thickBot="1">
      <c r="A96" s="1225" t="s">
        <v>116</v>
      </c>
      <c r="B96" s="1226" t="s">
        <v>117</v>
      </c>
      <c r="C96" s="1227"/>
      <c r="D96" s="1228"/>
      <c r="E96" s="1664"/>
      <c r="F96" s="1665"/>
      <c r="G96" s="1291"/>
      <c r="H96" s="1286" t="s">
        <v>57</v>
      </c>
      <c r="I96" s="1075" t="s">
        <v>58</v>
      </c>
    </row>
    <row r="97" spans="1:12" ht="63.75">
      <c r="A97" s="1092"/>
      <c r="B97" s="1229" t="s">
        <v>8</v>
      </c>
      <c r="E97" s="1666"/>
      <c r="F97" s="1667"/>
      <c r="H97" s="1299"/>
      <c r="I97" s="1111"/>
      <c r="L97" s="1230"/>
    </row>
    <row r="98" spans="1:12" ht="42.75" customHeight="1">
      <c r="A98" s="355" t="s">
        <v>34</v>
      </c>
      <c r="B98" s="1231" t="s">
        <v>544</v>
      </c>
      <c r="C98" s="1144" t="s">
        <v>49</v>
      </c>
      <c r="D98" s="1232">
        <v>260</v>
      </c>
      <c r="E98" s="1668"/>
      <c r="F98" s="386">
        <f>ROUND(D98*E98,2)</f>
        <v>0</v>
      </c>
      <c r="H98" s="1332">
        <f>F98</f>
        <v>0</v>
      </c>
      <c r="I98" s="359"/>
    </row>
    <row r="99" spans="1:12" ht="25.5">
      <c r="A99" s="355" t="s">
        <v>35</v>
      </c>
      <c r="B99" s="1234" t="s">
        <v>86</v>
      </c>
      <c r="C99" s="1144" t="s">
        <v>49</v>
      </c>
      <c r="D99" s="1232">
        <v>260</v>
      </c>
      <c r="E99" s="1668"/>
      <c r="F99" s="386">
        <f t="shared" ref="F99:F120" si="11">ROUND(D99*E99,2)</f>
        <v>0</v>
      </c>
      <c r="H99" s="1332">
        <f>F99</f>
        <v>0</v>
      </c>
      <c r="I99" s="359"/>
    </row>
    <row r="100" spans="1:12">
      <c r="A100" s="355" t="s">
        <v>36</v>
      </c>
      <c r="B100" s="1234" t="s">
        <v>47</v>
      </c>
      <c r="C100" s="1144" t="s">
        <v>49</v>
      </c>
      <c r="D100" s="1232">
        <v>260</v>
      </c>
      <c r="E100" s="1668"/>
      <c r="F100" s="386">
        <f t="shared" si="11"/>
        <v>0</v>
      </c>
      <c r="H100" s="1332">
        <f>F100</f>
        <v>0</v>
      </c>
      <c r="I100" s="359"/>
    </row>
    <row r="101" spans="1:12" ht="25.5">
      <c r="A101" s="355" t="s">
        <v>37</v>
      </c>
      <c r="B101" s="1234" t="s">
        <v>123</v>
      </c>
      <c r="C101" s="357" t="s">
        <v>6</v>
      </c>
      <c r="D101" s="358">
        <v>3</v>
      </c>
      <c r="E101" s="1635"/>
      <c r="F101" s="386">
        <f t="shared" si="11"/>
        <v>0</v>
      </c>
      <c r="H101" s="1289">
        <f t="shared" ref="H101" si="12">F101</f>
        <v>0</v>
      </c>
      <c r="I101" s="359"/>
    </row>
    <row r="102" spans="1:12" ht="38.25">
      <c r="A102" s="355" t="s">
        <v>38</v>
      </c>
      <c r="B102" s="1234" t="s">
        <v>247</v>
      </c>
      <c r="C102" s="1144" t="s">
        <v>49</v>
      </c>
      <c r="D102" s="1232">
        <f>D17</f>
        <v>25</v>
      </c>
      <c r="E102" s="1668"/>
      <c r="F102" s="386">
        <f t="shared" si="11"/>
        <v>0</v>
      </c>
      <c r="H102" s="1332">
        <f>F102</f>
        <v>0</v>
      </c>
      <c r="I102" s="359"/>
    </row>
    <row r="103" spans="1:12" ht="38.25">
      <c r="A103" s="355" t="s">
        <v>133</v>
      </c>
      <c r="B103" s="1234" t="s">
        <v>246</v>
      </c>
      <c r="C103" s="1144" t="s">
        <v>49</v>
      </c>
      <c r="D103" s="1232">
        <f>D18</f>
        <v>15</v>
      </c>
      <c r="E103" s="1668"/>
      <c r="F103" s="386">
        <f t="shared" si="11"/>
        <v>0</v>
      </c>
      <c r="H103" s="1332">
        <f t="shared" ref="H103" si="13">F103</f>
        <v>0</v>
      </c>
      <c r="I103" s="359"/>
    </row>
    <row r="104" spans="1:12">
      <c r="A104" s="355"/>
      <c r="B104" s="1276" t="s">
        <v>84</v>
      </c>
      <c r="C104" s="1144"/>
      <c r="D104" s="1232"/>
      <c r="E104" s="1684"/>
      <c r="F104" s="386">
        <f t="shared" si="11"/>
        <v>0</v>
      </c>
      <c r="H104" s="1332"/>
      <c r="I104" s="359"/>
    </row>
    <row r="105" spans="1:12" ht="25.5">
      <c r="A105" s="355" t="s">
        <v>215</v>
      </c>
      <c r="B105" s="1278" t="s">
        <v>239</v>
      </c>
      <c r="C105" s="357" t="s">
        <v>30</v>
      </c>
      <c r="D105" s="358">
        <v>580</v>
      </c>
      <c r="E105" s="1679"/>
      <c r="F105" s="386">
        <f t="shared" si="11"/>
        <v>0</v>
      </c>
      <c r="H105" s="1333">
        <f>F105</f>
        <v>0</v>
      </c>
      <c r="I105" s="359"/>
    </row>
    <row r="106" spans="1:12" ht="38.25">
      <c r="A106" s="1141">
        <v>8</v>
      </c>
      <c r="B106" s="1278" t="s">
        <v>83</v>
      </c>
      <c r="C106" s="357" t="s">
        <v>30</v>
      </c>
      <c r="D106" s="358">
        <v>580</v>
      </c>
      <c r="E106" s="1679"/>
      <c r="F106" s="386">
        <f t="shared" si="11"/>
        <v>0</v>
      </c>
      <c r="H106" s="1333">
        <f>F106</f>
        <v>0</v>
      </c>
      <c r="I106" s="359"/>
    </row>
    <row r="107" spans="1:12" ht="25.5">
      <c r="A107" s="1141">
        <v>9</v>
      </c>
      <c r="B107" s="1280" t="s">
        <v>240</v>
      </c>
      <c r="C107" s="357" t="s">
        <v>30</v>
      </c>
      <c r="D107" s="358">
        <v>580</v>
      </c>
      <c r="E107" s="1679"/>
      <c r="F107" s="386">
        <f t="shared" si="11"/>
        <v>0</v>
      </c>
      <c r="H107" s="1333">
        <f>F107</f>
        <v>0</v>
      </c>
      <c r="I107" s="359"/>
    </row>
    <row r="108" spans="1:12">
      <c r="A108" s="1141"/>
      <c r="B108" s="1280"/>
      <c r="C108" s="357"/>
      <c r="D108" s="358"/>
      <c r="E108" s="1680"/>
      <c r="F108" s="386"/>
      <c r="H108" s="1333"/>
      <c r="I108" s="359"/>
    </row>
    <row r="109" spans="1:12">
      <c r="A109" s="366"/>
      <c r="B109" s="1276" t="s">
        <v>274</v>
      </c>
      <c r="C109" s="357"/>
      <c r="D109" s="358"/>
      <c r="E109" s="1680"/>
      <c r="F109" s="386"/>
      <c r="H109" s="1333"/>
      <c r="I109" s="359"/>
    </row>
    <row r="110" spans="1:12" ht="25.5">
      <c r="A110" s="1141">
        <v>10</v>
      </c>
      <c r="B110" s="1278" t="s">
        <v>545</v>
      </c>
      <c r="C110" s="357" t="s">
        <v>30</v>
      </c>
      <c r="D110" s="358">
        <v>50</v>
      </c>
      <c r="E110" s="1679"/>
      <c r="F110" s="386">
        <f t="shared" si="11"/>
        <v>0</v>
      </c>
      <c r="G110" s="1291"/>
      <c r="H110" s="1334">
        <f>F110</f>
        <v>0</v>
      </c>
      <c r="I110" s="1087"/>
    </row>
    <row r="111" spans="1:12" ht="38.25">
      <c r="A111" s="1141">
        <v>11</v>
      </c>
      <c r="B111" s="1278" t="s">
        <v>83</v>
      </c>
      <c r="C111" s="357" t="s">
        <v>30</v>
      </c>
      <c r="D111" s="358">
        <v>50</v>
      </c>
      <c r="E111" s="1679"/>
      <c r="F111" s="386">
        <f t="shared" si="11"/>
        <v>0</v>
      </c>
      <c r="G111" s="1291"/>
      <c r="H111" s="1334">
        <f t="shared" ref="H111:H112" si="14">F111</f>
        <v>0</v>
      </c>
      <c r="I111" s="1087"/>
    </row>
    <row r="112" spans="1:12" ht="25.5">
      <c r="A112" s="361">
        <v>12</v>
      </c>
      <c r="B112" s="1280" t="s">
        <v>547</v>
      </c>
      <c r="C112" s="357" t="s">
        <v>30</v>
      </c>
      <c r="D112" s="358">
        <v>50</v>
      </c>
      <c r="E112" s="1679"/>
      <c r="F112" s="386">
        <f t="shared" si="11"/>
        <v>0</v>
      </c>
      <c r="G112" s="1291"/>
      <c r="H112" s="1334">
        <f t="shared" si="14"/>
        <v>0</v>
      </c>
      <c r="I112" s="1087"/>
    </row>
    <row r="113" spans="1:10" ht="38.25">
      <c r="A113" s="361">
        <v>13</v>
      </c>
      <c r="B113" s="1280" t="s">
        <v>243</v>
      </c>
      <c r="C113" s="357" t="s">
        <v>30</v>
      </c>
      <c r="D113" s="358">
        <v>18</v>
      </c>
      <c r="E113" s="1679"/>
      <c r="F113" s="386">
        <f t="shared" si="11"/>
        <v>0</v>
      </c>
      <c r="H113" s="1333">
        <f t="shared" ref="H113" si="15">F113</f>
        <v>0</v>
      </c>
      <c r="I113" s="359"/>
    </row>
    <row r="114" spans="1:10">
      <c r="A114" s="361"/>
      <c r="B114" s="1280"/>
      <c r="C114" s="357"/>
      <c r="D114" s="358"/>
      <c r="E114" s="1680"/>
      <c r="F114" s="386"/>
      <c r="H114" s="1333"/>
      <c r="I114" s="359"/>
    </row>
    <row r="115" spans="1:10" ht="25.5">
      <c r="A115" s="361">
        <v>14</v>
      </c>
      <c r="B115" s="367" t="s">
        <v>44</v>
      </c>
      <c r="C115" s="357" t="s">
        <v>29</v>
      </c>
      <c r="D115" s="358">
        <v>3</v>
      </c>
      <c r="E115" s="1635"/>
      <c r="F115" s="386">
        <f t="shared" si="11"/>
        <v>0</v>
      </c>
      <c r="H115" s="1289">
        <f t="shared" ref="H115:H120" si="16">F115</f>
        <v>0</v>
      </c>
      <c r="I115" s="359"/>
    </row>
    <row r="116" spans="1:10">
      <c r="A116" s="361">
        <v>15</v>
      </c>
      <c r="B116" s="367" t="s">
        <v>55</v>
      </c>
      <c r="C116" s="357" t="s">
        <v>15</v>
      </c>
      <c r="D116" s="358">
        <v>42</v>
      </c>
      <c r="E116" s="1635"/>
      <c r="F116" s="386">
        <f t="shared" si="11"/>
        <v>0</v>
      </c>
      <c r="H116" s="1289">
        <f t="shared" si="16"/>
        <v>0</v>
      </c>
      <c r="I116" s="359"/>
    </row>
    <row r="117" spans="1:10" ht="38.25">
      <c r="A117" s="1335">
        <v>16</v>
      </c>
      <c r="B117" s="1336" t="s">
        <v>272</v>
      </c>
      <c r="C117" s="357" t="s">
        <v>49</v>
      </c>
      <c r="D117" s="1110">
        <v>18</v>
      </c>
      <c r="E117" s="1685"/>
      <c r="F117" s="1634">
        <f>ROUND(D117*E117,2)</f>
        <v>0</v>
      </c>
      <c r="G117" s="1337"/>
      <c r="H117" s="1338">
        <f>F117</f>
        <v>0</v>
      </c>
      <c r="I117" s="1339"/>
    </row>
    <row r="118" spans="1:10" ht="51">
      <c r="A118" s="361">
        <v>17</v>
      </c>
      <c r="B118" s="367" t="s">
        <v>18</v>
      </c>
      <c r="C118" s="357" t="s">
        <v>6</v>
      </c>
      <c r="D118" s="358">
        <v>8</v>
      </c>
      <c r="E118" s="1635"/>
      <c r="F118" s="386">
        <f t="shared" si="11"/>
        <v>0</v>
      </c>
      <c r="H118" s="1289">
        <f t="shared" si="16"/>
        <v>0</v>
      </c>
      <c r="I118" s="359"/>
      <c r="J118" s="1235"/>
    </row>
    <row r="119" spans="1:10" s="1164" customFormat="1" ht="51">
      <c r="A119" s="361">
        <v>18</v>
      </c>
      <c r="B119" s="367" t="s">
        <v>114</v>
      </c>
      <c r="C119" s="357" t="s">
        <v>6</v>
      </c>
      <c r="D119" s="358">
        <v>2</v>
      </c>
      <c r="E119" s="1635"/>
      <c r="F119" s="386">
        <f t="shared" si="11"/>
        <v>0</v>
      </c>
      <c r="G119" s="1320"/>
      <c r="H119" s="1289">
        <f t="shared" si="16"/>
        <v>0</v>
      </c>
      <c r="I119" s="359"/>
    </row>
    <row r="120" spans="1:10" s="1164" customFormat="1" ht="39" thickBot="1">
      <c r="A120" s="361">
        <v>19</v>
      </c>
      <c r="B120" s="367" t="s">
        <v>242</v>
      </c>
      <c r="C120" s="357" t="s">
        <v>6</v>
      </c>
      <c r="D120" s="358">
        <v>1</v>
      </c>
      <c r="E120" s="1635"/>
      <c r="F120" s="386">
        <f t="shared" si="11"/>
        <v>0</v>
      </c>
      <c r="G120" s="1320"/>
      <c r="H120" s="1340">
        <f t="shared" si="16"/>
        <v>0</v>
      </c>
      <c r="I120" s="1341"/>
    </row>
    <row r="121" spans="1:10" s="1164" customFormat="1" ht="15" thickBot="1">
      <c r="A121" s="1281"/>
      <c r="B121" s="1282"/>
      <c r="C121" s="375"/>
      <c r="D121" s="376"/>
      <c r="E121" s="1666"/>
      <c r="F121" s="1667"/>
      <c r="G121" s="1342"/>
      <c r="H121" s="1284"/>
      <c r="I121" s="1284"/>
    </row>
    <row r="122" spans="1:10" ht="15" thickBot="1">
      <c r="A122" s="1236" t="s">
        <v>116</v>
      </c>
      <c r="B122" s="1237" t="s">
        <v>10</v>
      </c>
      <c r="C122" s="812"/>
      <c r="D122" s="813"/>
      <c r="E122" s="1669"/>
      <c r="F122" s="1670">
        <f>SUM(F98:F120)</f>
        <v>0</v>
      </c>
      <c r="G122" s="1343"/>
      <c r="H122" s="1344">
        <f>SUM(H98:H120)</f>
        <v>0</v>
      </c>
      <c r="I122" s="1240">
        <f>SUM(I98:I119)</f>
        <v>0</v>
      </c>
    </row>
    <row r="123" spans="1:10" ht="15" thickBot="1"/>
    <row r="124" spans="1:10" ht="15" thickBot="1">
      <c r="A124" s="1241"/>
      <c r="B124" s="1242" t="s">
        <v>233</v>
      </c>
      <c r="C124" s="1243"/>
      <c r="D124" s="1244"/>
      <c r="E124" s="1671"/>
      <c r="F124" s="1672">
        <f>F20+F65+F94+F122</f>
        <v>0</v>
      </c>
      <c r="H124" s="1345">
        <f>H20+H65+H94+H122</f>
        <v>0</v>
      </c>
      <c r="I124" s="1245">
        <f>I20+I65+I94+I122</f>
        <v>0</v>
      </c>
    </row>
    <row r="125" spans="1:10" ht="25.5">
      <c r="B125" s="374" t="s">
        <v>543</v>
      </c>
    </row>
  </sheetData>
  <sheetProtection algorithmName="SHA-512" hashValue="OKskjqQKRCeH42GphhTFO6jXa1pTMzLjq1JhZOJX3GK04Ofda6OT0yLL0pOyhNGXJGitMqUVi+iD0+1YZ03vJg==" saltValue="IVdNfe4aNBjmXqbdgt2Lng==" spinCount="100000" sheet="1" objects="1" scenarios="1"/>
  <pageMargins left="0.7" right="0.7" top="0.75" bottom="0.75" header="0.3" footer="0.3"/>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B336D-76C0-44C6-84B6-A48C8EB4523A}">
  <dimension ref="A1:K101"/>
  <sheetViews>
    <sheetView showZeros="0" view="pageBreakPreview" topLeftCell="A62" zoomScaleNormal="120" zoomScaleSheetLayoutView="100" workbookViewId="0">
      <selection activeCell="E113" sqref="E113"/>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2.7109375" style="1072" customWidth="1"/>
    <col min="8" max="8" width="13.140625" style="377" customWidth="1"/>
    <col min="9" max="9" width="13" style="377" customWidth="1"/>
    <col min="10" max="16384" width="9.140625" style="342"/>
  </cols>
  <sheetData>
    <row r="1" spans="1:9" s="1069" customFormat="1" ht="18">
      <c r="A1" s="1064" t="s">
        <v>280</v>
      </c>
      <c r="B1" s="1065" t="s">
        <v>281</v>
      </c>
      <c r="C1" s="1066"/>
      <c r="D1" s="1067"/>
      <c r="E1" s="1619"/>
      <c r="F1" s="1619"/>
      <c r="H1" s="1070"/>
      <c r="I1" s="1070"/>
    </row>
    <row r="2" spans="1:9" ht="15" thickBot="1"/>
    <row r="3" spans="1:9" ht="26.25" thickBot="1">
      <c r="A3" s="336" t="s">
        <v>0</v>
      </c>
      <c r="B3" s="337" t="s">
        <v>1</v>
      </c>
      <c r="C3" s="337" t="s">
        <v>2</v>
      </c>
      <c r="D3" s="338" t="s">
        <v>3</v>
      </c>
      <c r="E3" s="379" t="s">
        <v>4</v>
      </c>
      <c r="F3" s="380" t="s">
        <v>5</v>
      </c>
      <c r="G3" s="1073"/>
      <c r="H3" s="1074" t="s">
        <v>57</v>
      </c>
      <c r="I3" s="1075" t="s">
        <v>58</v>
      </c>
    </row>
    <row r="4" spans="1:9" ht="15" thickBot="1">
      <c r="A4" s="1076"/>
      <c r="B4" s="1077"/>
      <c r="C4" s="1077"/>
      <c r="D4" s="1078"/>
      <c r="E4" s="1620"/>
      <c r="F4" s="1621"/>
      <c r="H4" s="1079"/>
      <c r="I4" s="1079"/>
    </row>
    <row r="5" spans="1:9" ht="15" thickBot="1">
      <c r="A5" s="1080" t="s">
        <v>120</v>
      </c>
      <c r="B5" s="1081" t="s">
        <v>121</v>
      </c>
      <c r="C5" s="1082"/>
      <c r="D5" s="1083"/>
      <c r="E5" s="1622"/>
      <c r="F5" s="1623"/>
      <c r="H5" s="1084"/>
      <c r="I5" s="1085"/>
    </row>
    <row r="6" spans="1:9" s="1088" customFormat="1">
      <c r="A6" s="1086">
        <v>1</v>
      </c>
      <c r="B6" s="356" t="s">
        <v>109</v>
      </c>
      <c r="C6" s="357" t="s">
        <v>9</v>
      </c>
      <c r="D6" s="358">
        <v>95</v>
      </c>
      <c r="E6" s="1635"/>
      <c r="F6" s="386">
        <f>ROUND(D6*E6,2)</f>
        <v>0</v>
      </c>
      <c r="G6" s="1072"/>
      <c r="H6" s="365">
        <f>F6</f>
        <v>0</v>
      </c>
      <c r="I6" s="359"/>
    </row>
    <row r="7" spans="1:9" ht="25.5">
      <c r="A7" s="355" t="s">
        <v>35</v>
      </c>
      <c r="B7" s="367" t="s">
        <v>22</v>
      </c>
      <c r="C7" s="357" t="s">
        <v>6</v>
      </c>
      <c r="D7" s="358">
        <v>5</v>
      </c>
      <c r="E7" s="1635"/>
      <c r="F7" s="386">
        <f t="shared" ref="F7:F15" si="0">ROUND(D7*E7,2)</f>
        <v>0</v>
      </c>
      <c r="H7" s="365">
        <f>F7</f>
        <v>0</v>
      </c>
      <c r="I7" s="359"/>
    </row>
    <row r="8" spans="1:9" s="606" customFormat="1">
      <c r="A8" s="627">
        <v>3</v>
      </c>
      <c r="B8" s="710" t="s">
        <v>54</v>
      </c>
      <c r="C8" s="664" t="s">
        <v>167</v>
      </c>
      <c r="D8" s="630">
        <v>30</v>
      </c>
      <c r="E8" s="1673"/>
      <c r="F8" s="1626">
        <f t="shared" si="0"/>
        <v>0</v>
      </c>
      <c r="G8" s="339"/>
      <c r="H8" s="1090">
        <f t="shared" ref="H8" si="1">F8</f>
        <v>0</v>
      </c>
      <c r="I8" s="1089"/>
    </row>
    <row r="9" spans="1:9" s="606" customFormat="1" ht="25.5">
      <c r="A9" s="627">
        <v>4</v>
      </c>
      <c r="B9" s="710" t="s">
        <v>168</v>
      </c>
      <c r="C9" s="680" t="s">
        <v>6</v>
      </c>
      <c r="D9" s="630">
        <v>3</v>
      </c>
      <c r="E9" s="1673"/>
      <c r="F9" s="1626">
        <f t="shared" si="0"/>
        <v>0</v>
      </c>
      <c r="G9" s="339"/>
      <c r="H9" s="1090">
        <f>F9</f>
        <v>0</v>
      </c>
      <c r="I9" s="1089"/>
    </row>
    <row r="10" spans="1:9" ht="38.25">
      <c r="A10" s="1141">
        <v>5</v>
      </c>
      <c r="B10" s="1247" t="s">
        <v>283</v>
      </c>
      <c r="C10" s="357" t="s">
        <v>9</v>
      </c>
      <c r="D10" s="1248">
        <v>5</v>
      </c>
      <c r="E10" s="1635"/>
      <c r="F10" s="386">
        <f t="shared" si="0"/>
        <v>0</v>
      </c>
      <c r="G10" s="346"/>
      <c r="H10" s="365">
        <f t="shared" ref="H10" si="2">F10</f>
        <v>0</v>
      </c>
      <c r="I10" s="359"/>
    </row>
    <row r="11" spans="1:9" ht="38.25">
      <c r="A11" s="1141">
        <v>6</v>
      </c>
      <c r="B11" s="1247" t="s">
        <v>285</v>
      </c>
      <c r="C11" s="357" t="s">
        <v>9</v>
      </c>
      <c r="D11" s="1248">
        <v>2</v>
      </c>
      <c r="E11" s="1635"/>
      <c r="F11" s="386">
        <f t="shared" ref="F11" si="3">ROUND(D11*E11,2)</f>
        <v>0</v>
      </c>
      <c r="G11" s="346"/>
      <c r="H11" s="365">
        <f t="shared" ref="H11" si="4">F11</f>
        <v>0</v>
      </c>
      <c r="I11" s="359"/>
    </row>
    <row r="12" spans="1:9" ht="38.25">
      <c r="A12" s="1092" t="s">
        <v>215</v>
      </c>
      <c r="B12" s="356" t="s">
        <v>42</v>
      </c>
      <c r="C12" s="357" t="s">
        <v>29</v>
      </c>
      <c r="D12" s="358">
        <v>2</v>
      </c>
      <c r="E12" s="1635"/>
      <c r="F12" s="386">
        <f t="shared" si="0"/>
        <v>0</v>
      </c>
      <c r="H12" s="365">
        <f>F12</f>
        <v>0</v>
      </c>
      <c r="I12" s="359"/>
    </row>
    <row r="13" spans="1:9" ht="38.25">
      <c r="A13" s="1141">
        <v>8</v>
      </c>
      <c r="B13" s="1249" t="s">
        <v>76</v>
      </c>
      <c r="C13" s="357" t="s">
        <v>9</v>
      </c>
      <c r="D13" s="358">
        <v>5</v>
      </c>
      <c r="E13" s="1635"/>
      <c r="F13" s="386">
        <f t="shared" si="0"/>
        <v>0</v>
      </c>
      <c r="H13" s="365">
        <f t="shared" ref="H13:H14" si="5">F13</f>
        <v>0</v>
      </c>
      <c r="I13" s="359"/>
    </row>
    <row r="14" spans="1:9" ht="76.5">
      <c r="A14" s="1091">
        <v>9</v>
      </c>
      <c r="B14" s="362" t="s">
        <v>290</v>
      </c>
      <c r="C14" s="1144" t="s">
        <v>30</v>
      </c>
      <c r="D14" s="358">
        <v>110</v>
      </c>
      <c r="E14" s="1635"/>
      <c r="F14" s="386">
        <f t="shared" si="0"/>
        <v>0</v>
      </c>
      <c r="H14" s="365">
        <f t="shared" si="5"/>
        <v>0</v>
      </c>
      <c r="I14" s="359"/>
    </row>
    <row r="15" spans="1:9" ht="26.25" thickBot="1">
      <c r="A15" s="1141">
        <v>10</v>
      </c>
      <c r="B15" s="1250" t="s">
        <v>77</v>
      </c>
      <c r="C15" s="357" t="s">
        <v>29</v>
      </c>
      <c r="D15" s="1248">
        <f>D14*0.1</f>
        <v>11</v>
      </c>
      <c r="E15" s="1635"/>
      <c r="F15" s="386">
        <f t="shared" si="0"/>
        <v>0</v>
      </c>
      <c r="G15" s="1097"/>
      <c r="H15" s="1251">
        <f>F15</f>
        <v>0</v>
      </c>
      <c r="I15" s="1252"/>
    </row>
    <row r="16" spans="1:9" ht="15" thickBot="1">
      <c r="A16" s="1093" t="s">
        <v>120</v>
      </c>
      <c r="B16" s="1799" t="s">
        <v>558</v>
      </c>
      <c r="C16" s="1095"/>
      <c r="D16" s="1096"/>
      <c r="E16" s="1627"/>
      <c r="F16" s="1628">
        <f>SUM(F6:F15)</f>
        <v>0</v>
      </c>
      <c r="G16" s="1097"/>
      <c r="H16" s="1098">
        <f>SUM(H6:H15)</f>
        <v>0</v>
      </c>
      <c r="I16" s="1099">
        <f>SUM(I6:I14)</f>
        <v>0</v>
      </c>
    </row>
    <row r="17" spans="1:9" ht="15" thickBot="1">
      <c r="A17" s="1100"/>
      <c r="B17" s="1101" t="s">
        <v>40</v>
      </c>
      <c r="C17" s="1102"/>
      <c r="D17" s="1103"/>
      <c r="E17" s="1629"/>
      <c r="F17" s="1630"/>
    </row>
    <row r="18" spans="1:9" ht="26.25" thickBot="1">
      <c r="A18" s="1104" t="s">
        <v>53</v>
      </c>
      <c r="B18" s="1105" t="s">
        <v>119</v>
      </c>
      <c r="C18" s="1106"/>
      <c r="D18" s="1107"/>
      <c r="E18" s="1631"/>
      <c r="F18" s="1632"/>
      <c r="G18" s="1097"/>
      <c r="H18" s="1074" t="s">
        <v>57</v>
      </c>
      <c r="I18" s="1075" t="s">
        <v>58</v>
      </c>
    </row>
    <row r="19" spans="1:9" ht="89.25">
      <c r="A19" s="1092"/>
      <c r="B19" s="1108" t="s">
        <v>126</v>
      </c>
      <c r="C19" s="1109"/>
      <c r="D19" s="1110"/>
      <c r="E19" s="1633"/>
      <c r="F19" s="1634"/>
      <c r="H19" s="1112"/>
      <c r="I19" s="1111"/>
    </row>
    <row r="20" spans="1:9">
      <c r="A20" s="1113"/>
      <c r="B20" s="1108"/>
      <c r="C20" s="1109"/>
      <c r="D20" s="1110"/>
      <c r="E20" s="1633"/>
      <c r="F20" s="1634"/>
      <c r="H20" s="1112"/>
      <c r="I20" s="1111"/>
    </row>
    <row r="21" spans="1:9" ht="38.25">
      <c r="A21" s="1113">
        <v>1</v>
      </c>
      <c r="B21" s="660" t="s">
        <v>60</v>
      </c>
      <c r="C21" s="357" t="s">
        <v>29</v>
      </c>
      <c r="D21" s="358">
        <f>35*3*0.2</f>
        <v>21</v>
      </c>
      <c r="E21" s="1635"/>
      <c r="F21" s="386">
        <f>ROUND(D21*E21,2)</f>
        <v>0</v>
      </c>
      <c r="H21" s="365">
        <f>F21</f>
        <v>0</v>
      </c>
      <c r="I21" s="359"/>
    </row>
    <row r="22" spans="1:9" ht="25.5">
      <c r="A22" s="1253">
        <v>2</v>
      </c>
      <c r="B22" s="683" t="s">
        <v>45</v>
      </c>
      <c r="C22" s="357" t="s">
        <v>29</v>
      </c>
      <c r="D22" s="358">
        <f>110*0.3</f>
        <v>33</v>
      </c>
      <c r="E22" s="1635"/>
      <c r="F22" s="386">
        <f t="shared" ref="F22:F54" si="6">ROUND(D22*E22,2)</f>
        <v>0</v>
      </c>
      <c r="H22" s="365">
        <f>F22</f>
        <v>0</v>
      </c>
      <c r="I22" s="359"/>
    </row>
    <row r="23" spans="1:9" ht="38.25">
      <c r="A23" s="1125">
        <v>3</v>
      </c>
      <c r="B23" s="1120" t="s">
        <v>103</v>
      </c>
      <c r="C23" s="1254"/>
      <c r="D23" s="1255"/>
      <c r="E23" s="1674"/>
      <c r="F23" s="1637"/>
      <c r="H23" s="1123"/>
      <c r="I23" s="1124"/>
    </row>
    <row r="24" spans="1:9">
      <c r="A24" s="1125"/>
      <c r="B24" s="1256" t="s">
        <v>93</v>
      </c>
      <c r="C24" s="1257" t="s">
        <v>29</v>
      </c>
      <c r="D24" s="1110">
        <f>(400-110)*0.3+400*0.3</f>
        <v>207</v>
      </c>
      <c r="E24" s="1638"/>
      <c r="F24" s="1634">
        <f t="shared" si="6"/>
        <v>0</v>
      </c>
      <c r="H24" s="1123">
        <f>F24</f>
        <v>0</v>
      </c>
      <c r="I24" s="1124"/>
    </row>
    <row r="25" spans="1:9" ht="38.25">
      <c r="A25" s="1114">
        <v>4</v>
      </c>
      <c r="B25" s="1115" t="s">
        <v>106</v>
      </c>
      <c r="C25" s="1116"/>
      <c r="D25" s="1117"/>
      <c r="E25" s="1636"/>
      <c r="F25" s="1637"/>
      <c r="H25" s="1118"/>
      <c r="I25" s="1119"/>
    </row>
    <row r="26" spans="1:9">
      <c r="A26" s="1113"/>
      <c r="B26" s="1120" t="s">
        <v>40</v>
      </c>
      <c r="C26" s="1121" t="s">
        <v>29</v>
      </c>
      <c r="D26" s="1122">
        <v>76</v>
      </c>
      <c r="E26" s="1638"/>
      <c r="F26" s="1634">
        <f t="shared" si="6"/>
        <v>0</v>
      </c>
      <c r="H26" s="1123">
        <f t="shared" ref="H26" si="7">F26</f>
        <v>0</v>
      </c>
      <c r="I26" s="1124"/>
    </row>
    <row r="27" spans="1:9" ht="38.25">
      <c r="A27" s="1114">
        <v>5</v>
      </c>
      <c r="B27" s="1115" t="s">
        <v>104</v>
      </c>
      <c r="C27" s="1116"/>
      <c r="D27" s="1117"/>
      <c r="E27" s="1636"/>
      <c r="F27" s="1637"/>
      <c r="H27" s="1118"/>
      <c r="I27" s="1119"/>
    </row>
    <row r="28" spans="1:9">
      <c r="A28" s="1113"/>
      <c r="B28" s="1120" t="s">
        <v>40</v>
      </c>
      <c r="C28" s="1121" t="s">
        <v>29</v>
      </c>
      <c r="D28" s="1122">
        <f>91.4*0.6</f>
        <v>54.84</v>
      </c>
      <c r="E28" s="1638"/>
      <c r="F28" s="1634">
        <f t="shared" si="6"/>
        <v>0</v>
      </c>
      <c r="H28" s="1123">
        <f>F28</f>
        <v>0</v>
      </c>
      <c r="I28" s="1124"/>
    </row>
    <row r="29" spans="1:9" ht="38.25">
      <c r="A29" s="1125">
        <v>6</v>
      </c>
      <c r="B29" s="1115" t="s">
        <v>105</v>
      </c>
      <c r="C29" s="1116"/>
      <c r="D29" s="1117"/>
      <c r="E29" s="1636"/>
      <c r="F29" s="1637"/>
      <c r="H29" s="1118"/>
      <c r="I29" s="1119"/>
    </row>
    <row r="30" spans="1:9">
      <c r="A30" s="1113"/>
      <c r="B30" s="1126" t="s">
        <v>40</v>
      </c>
      <c r="C30" s="1127" t="s">
        <v>29</v>
      </c>
      <c r="D30" s="1128">
        <f>91.4*0.3</f>
        <v>27.42</v>
      </c>
      <c r="E30" s="1639"/>
      <c r="F30" s="1634">
        <f t="shared" si="6"/>
        <v>0</v>
      </c>
      <c r="H30" s="1129">
        <f>F30</f>
        <v>0</v>
      </c>
      <c r="I30" s="1130"/>
    </row>
    <row r="31" spans="1:9" ht="38.25">
      <c r="A31" s="1125">
        <v>7</v>
      </c>
      <c r="B31" s="1115" t="s">
        <v>234</v>
      </c>
      <c r="C31" s="1116"/>
      <c r="D31" s="1117"/>
      <c r="E31" s="1636"/>
      <c r="F31" s="1637"/>
      <c r="H31" s="1118"/>
      <c r="I31" s="1119"/>
    </row>
    <row r="32" spans="1:9">
      <c r="A32" s="1113"/>
      <c r="B32" s="1131" t="s">
        <v>40</v>
      </c>
      <c r="C32" s="1132" t="s">
        <v>29</v>
      </c>
      <c r="D32" s="1133">
        <f>91.4*0.1</f>
        <v>9.14</v>
      </c>
      <c r="E32" s="1640"/>
      <c r="F32" s="1634">
        <f t="shared" si="6"/>
        <v>0</v>
      </c>
      <c r="H32" s="1134">
        <f>F32</f>
        <v>0</v>
      </c>
      <c r="I32" s="1135"/>
    </row>
    <row r="33" spans="1:9" ht="38.25">
      <c r="A33" s="1113">
        <v>8</v>
      </c>
      <c r="B33" s="1136" t="s">
        <v>23</v>
      </c>
      <c r="C33" s="1109" t="s">
        <v>30</v>
      </c>
      <c r="D33" s="1110">
        <f>1.7*2*65</f>
        <v>221</v>
      </c>
      <c r="E33" s="1641"/>
      <c r="F33" s="386">
        <f t="shared" si="6"/>
        <v>0</v>
      </c>
      <c r="G33" s="1137"/>
      <c r="H33" s="1112">
        <f>F33</f>
        <v>0</v>
      </c>
      <c r="I33" s="1138"/>
    </row>
    <row r="34" spans="1:9" ht="25.5">
      <c r="A34" s="1113">
        <v>9</v>
      </c>
      <c r="B34" s="1136" t="s">
        <v>26</v>
      </c>
      <c r="C34" s="1139" t="s">
        <v>30</v>
      </c>
      <c r="D34" s="1110">
        <f>32*0.8+63*0.8</f>
        <v>76</v>
      </c>
      <c r="E34" s="1641"/>
      <c r="F34" s="386">
        <f t="shared" si="6"/>
        <v>0</v>
      </c>
      <c r="H34" s="365">
        <f t="shared" ref="H34:H40" si="8">F34</f>
        <v>0</v>
      </c>
      <c r="I34" s="1140"/>
    </row>
    <row r="35" spans="1:9" ht="38.25">
      <c r="A35" s="1113">
        <v>10</v>
      </c>
      <c r="B35" s="356" t="s">
        <v>79</v>
      </c>
      <c r="C35" s="357" t="s">
        <v>6</v>
      </c>
      <c r="D35" s="358">
        <v>5</v>
      </c>
      <c r="E35" s="1635"/>
      <c r="F35" s="386">
        <f t="shared" si="6"/>
        <v>0</v>
      </c>
      <c r="H35" s="363">
        <f t="shared" si="8"/>
        <v>0</v>
      </c>
      <c r="I35" s="1140"/>
    </row>
    <row r="36" spans="1:9" ht="76.5">
      <c r="A36" s="1113">
        <v>11</v>
      </c>
      <c r="B36" s="660" t="s">
        <v>162</v>
      </c>
      <c r="C36" s="357" t="s">
        <v>29</v>
      </c>
      <c r="D36" s="358">
        <v>64.8</v>
      </c>
      <c r="E36" s="1635"/>
      <c r="F36" s="386">
        <f t="shared" si="6"/>
        <v>0</v>
      </c>
      <c r="H36" s="365">
        <f t="shared" si="8"/>
        <v>0</v>
      </c>
      <c r="I36" s="1140"/>
    </row>
    <row r="37" spans="1:9" ht="76.5">
      <c r="A37" s="1141">
        <v>12</v>
      </c>
      <c r="B37" s="356" t="s">
        <v>59</v>
      </c>
      <c r="C37" s="357" t="s">
        <v>29</v>
      </c>
      <c r="D37" s="358">
        <v>53</v>
      </c>
      <c r="E37" s="1635"/>
      <c r="F37" s="386">
        <f t="shared" si="6"/>
        <v>0</v>
      </c>
      <c r="H37" s="365">
        <f t="shared" si="8"/>
        <v>0</v>
      </c>
      <c r="I37" s="1140"/>
    </row>
    <row r="38" spans="1:9" ht="76.5">
      <c r="A38" s="1141">
        <v>13</v>
      </c>
      <c r="B38" s="356" t="s">
        <v>236</v>
      </c>
      <c r="C38" s="357" t="s">
        <v>29</v>
      </c>
      <c r="D38" s="358">
        <f>D22</f>
        <v>33</v>
      </c>
      <c r="E38" s="1635"/>
      <c r="F38" s="386">
        <f t="shared" si="6"/>
        <v>0</v>
      </c>
      <c r="H38" s="365">
        <f t="shared" si="8"/>
        <v>0</v>
      </c>
      <c r="I38" s="1140"/>
    </row>
    <row r="39" spans="1:9" ht="51">
      <c r="A39" s="1141">
        <v>14</v>
      </c>
      <c r="B39" s="1258" t="s">
        <v>112</v>
      </c>
      <c r="C39" s="357" t="s">
        <v>29</v>
      </c>
      <c r="D39" s="358">
        <f>86-(60*1.1*0.6)-D38</f>
        <v>13.399999999999999</v>
      </c>
      <c r="E39" s="1635"/>
      <c r="F39" s="386">
        <f t="shared" si="6"/>
        <v>0</v>
      </c>
      <c r="H39" s="365">
        <f t="shared" si="8"/>
        <v>0</v>
      </c>
      <c r="I39" s="1140"/>
    </row>
    <row r="40" spans="1:9" ht="25.5">
      <c r="A40" s="1141">
        <v>15</v>
      </c>
      <c r="B40" s="1142" t="s">
        <v>27</v>
      </c>
      <c r="C40" s="357" t="s">
        <v>9</v>
      </c>
      <c r="D40" s="358">
        <v>95</v>
      </c>
      <c r="E40" s="1635"/>
      <c r="F40" s="386">
        <f t="shared" si="6"/>
        <v>0</v>
      </c>
      <c r="H40" s="365">
        <f t="shared" si="8"/>
        <v>0</v>
      </c>
      <c r="I40" s="1140"/>
    </row>
    <row r="41" spans="1:9" ht="25.5">
      <c r="A41" s="1141">
        <v>16</v>
      </c>
      <c r="B41" s="1142" t="s">
        <v>62</v>
      </c>
      <c r="C41" s="357" t="s">
        <v>9</v>
      </c>
      <c r="D41" s="358">
        <v>110</v>
      </c>
      <c r="E41" s="1635"/>
      <c r="F41" s="386">
        <f t="shared" si="6"/>
        <v>0</v>
      </c>
      <c r="H41" s="365">
        <f>F41</f>
        <v>0</v>
      </c>
      <c r="I41" s="1140"/>
    </row>
    <row r="42" spans="1:9" ht="38.25">
      <c r="A42" s="1141">
        <v>17</v>
      </c>
      <c r="B42" s="1142" t="s">
        <v>284</v>
      </c>
      <c r="C42" s="357" t="s">
        <v>29</v>
      </c>
      <c r="D42" s="358">
        <f>(D22+D24+D26+D28+D30+D32-D37-D38)*1.25</f>
        <v>401.75000000000006</v>
      </c>
      <c r="E42" s="1635"/>
      <c r="F42" s="386">
        <f t="shared" si="6"/>
        <v>0</v>
      </c>
      <c r="H42" s="365">
        <f>F42</f>
        <v>0</v>
      </c>
      <c r="I42" s="1140"/>
    </row>
    <row r="43" spans="1:9">
      <c r="A43" s="1141"/>
      <c r="B43" s="1142"/>
      <c r="C43" s="357"/>
      <c r="D43" s="358"/>
      <c r="E43" s="1635"/>
      <c r="F43" s="386">
        <f t="shared" si="6"/>
        <v>0</v>
      </c>
      <c r="H43" s="365"/>
      <c r="I43" s="1140"/>
    </row>
    <row r="44" spans="1:9" ht="25.5">
      <c r="A44" s="1141">
        <v>18</v>
      </c>
      <c r="B44" s="1142" t="s">
        <v>63</v>
      </c>
      <c r="C44" s="357" t="s">
        <v>29</v>
      </c>
      <c r="D44" s="358">
        <f>D21</f>
        <v>21</v>
      </c>
      <c r="E44" s="1635"/>
      <c r="F44" s="386">
        <f t="shared" si="6"/>
        <v>0</v>
      </c>
      <c r="H44" s="1143">
        <f>F44</f>
        <v>0</v>
      </c>
      <c r="I44" s="1140"/>
    </row>
    <row r="45" spans="1:9" ht="25.5">
      <c r="A45" s="1141">
        <v>19</v>
      </c>
      <c r="B45" s="1142" t="s">
        <v>64</v>
      </c>
      <c r="C45" s="1144" t="s">
        <v>30</v>
      </c>
      <c r="D45" s="358">
        <v>300</v>
      </c>
      <c r="E45" s="1635"/>
      <c r="F45" s="386">
        <f t="shared" si="6"/>
        <v>0</v>
      </c>
      <c r="H45" s="1143">
        <f>F45</f>
        <v>0</v>
      </c>
      <c r="I45" s="1140"/>
    </row>
    <row r="46" spans="1:9">
      <c r="A46" s="1141"/>
      <c r="B46" s="1145" t="s">
        <v>107</v>
      </c>
      <c r="C46" s="1144"/>
      <c r="D46" s="358"/>
      <c r="E46" s="1624"/>
      <c r="F46" s="386">
        <f t="shared" si="6"/>
        <v>0</v>
      </c>
      <c r="H46" s="1143"/>
      <c r="I46" s="1140"/>
    </row>
    <row r="47" spans="1:9" ht="102">
      <c r="A47" s="1141">
        <v>20</v>
      </c>
      <c r="B47" s="356" t="s">
        <v>108</v>
      </c>
      <c r="C47" s="357" t="s">
        <v>9</v>
      </c>
      <c r="D47" s="358">
        <v>65</v>
      </c>
      <c r="E47" s="1635"/>
      <c r="F47" s="1642">
        <f t="shared" si="6"/>
        <v>0</v>
      </c>
      <c r="H47" s="1147">
        <f>F47*0.7</f>
        <v>0</v>
      </c>
      <c r="I47" s="1140">
        <f>F47*0.3</f>
        <v>0</v>
      </c>
    </row>
    <row r="48" spans="1:9">
      <c r="A48" s="1141"/>
      <c r="B48" s="1142"/>
      <c r="C48" s="357"/>
      <c r="D48" s="358"/>
      <c r="E48" s="1624"/>
      <c r="F48" s="386">
        <f t="shared" si="6"/>
        <v>0</v>
      </c>
      <c r="H48" s="365"/>
      <c r="I48" s="1140"/>
    </row>
    <row r="49" spans="1:10">
      <c r="A49" s="1141"/>
      <c r="B49" s="1145" t="s">
        <v>61</v>
      </c>
      <c r="C49" s="357"/>
      <c r="D49" s="358"/>
      <c r="E49" s="1624"/>
      <c r="F49" s="386">
        <f t="shared" si="6"/>
        <v>0</v>
      </c>
      <c r="H49" s="365"/>
      <c r="I49" s="1140"/>
    </row>
    <row r="50" spans="1:10">
      <c r="A50" s="1141">
        <v>21</v>
      </c>
      <c r="B50" s="356" t="s">
        <v>80</v>
      </c>
      <c r="C50" s="1144" t="s">
        <v>30</v>
      </c>
      <c r="D50" s="358">
        <v>400</v>
      </c>
      <c r="E50" s="1635"/>
      <c r="F50" s="386">
        <f t="shared" si="6"/>
        <v>0</v>
      </c>
      <c r="H50" s="365">
        <f>F50</f>
        <v>0</v>
      </c>
      <c r="I50" s="1140"/>
    </row>
    <row r="51" spans="1:10" s="1199" customFormat="1">
      <c r="A51" s="1141">
        <v>22</v>
      </c>
      <c r="B51" s="362" t="s">
        <v>50</v>
      </c>
      <c r="C51" s="1144" t="s">
        <v>30</v>
      </c>
      <c r="D51" s="358">
        <f>400*1.05</f>
        <v>420</v>
      </c>
      <c r="E51" s="1635"/>
      <c r="F51" s="386">
        <f t="shared" si="6"/>
        <v>0</v>
      </c>
      <c r="G51" s="1072"/>
      <c r="H51" s="365">
        <f t="shared" ref="H51:I51" si="9">F51</f>
        <v>0</v>
      </c>
      <c r="I51" s="359">
        <f t="shared" si="9"/>
        <v>0</v>
      </c>
    </row>
    <row r="52" spans="1:10">
      <c r="A52" s="1259"/>
      <c r="B52" s="1260" t="s">
        <v>274</v>
      </c>
      <c r="C52" s="1261"/>
      <c r="D52" s="1188"/>
      <c r="E52" s="1675"/>
      <c r="F52" s="386">
        <f t="shared" si="6"/>
        <v>0</v>
      </c>
      <c r="H52" s="365"/>
      <c r="I52" s="359"/>
      <c r="J52" s="1262"/>
    </row>
    <row r="53" spans="1:10" ht="38.25">
      <c r="A53" s="1141">
        <v>23</v>
      </c>
      <c r="B53" s="1258" t="s">
        <v>99</v>
      </c>
      <c r="C53" s="357" t="s">
        <v>29</v>
      </c>
      <c r="D53" s="358">
        <f>400*0.4</f>
        <v>160</v>
      </c>
      <c r="E53" s="1635"/>
      <c r="F53" s="386">
        <f t="shared" si="6"/>
        <v>0</v>
      </c>
      <c r="H53" s="365">
        <f t="shared" ref="H53:I54" si="10">F53</f>
        <v>0</v>
      </c>
      <c r="I53" s="359">
        <f t="shared" si="10"/>
        <v>0</v>
      </c>
    </row>
    <row r="54" spans="1:10" ht="51">
      <c r="A54" s="1141">
        <v>24</v>
      </c>
      <c r="B54" s="1258" t="s">
        <v>100</v>
      </c>
      <c r="C54" s="357" t="s">
        <v>29</v>
      </c>
      <c r="D54" s="358">
        <f>400*0.2</f>
        <v>80</v>
      </c>
      <c r="E54" s="1635"/>
      <c r="F54" s="386">
        <f t="shared" si="6"/>
        <v>0</v>
      </c>
      <c r="H54" s="365">
        <f t="shared" si="10"/>
        <v>0</v>
      </c>
      <c r="I54" s="359">
        <f t="shared" si="10"/>
        <v>0</v>
      </c>
      <c r="J54" s="1262"/>
    </row>
    <row r="55" spans="1:10" ht="15" thickBot="1">
      <c r="A55" s="1263"/>
      <c r="F55" s="1676"/>
      <c r="G55" s="1097"/>
      <c r="H55" s="1265"/>
      <c r="I55" s="1266"/>
    </row>
    <row r="56" spans="1:10" ht="15" thickBot="1">
      <c r="A56" s="1148" t="s">
        <v>53</v>
      </c>
      <c r="B56" s="1149" t="s">
        <v>11</v>
      </c>
      <c r="C56" s="693"/>
      <c r="D56" s="1150"/>
      <c r="E56" s="1643"/>
      <c r="F56" s="1644">
        <f>SUM(F21:F54)</f>
        <v>0</v>
      </c>
      <c r="G56" s="1267"/>
      <c r="H56" s="1151">
        <f>SUM(H21:H55)</f>
        <v>0</v>
      </c>
      <c r="I56" s="1151">
        <f>SUM(I34:I55)</f>
        <v>0</v>
      </c>
    </row>
    <row r="57" spans="1:10" ht="15" thickBot="1">
      <c r="A57" s="1153"/>
      <c r="B57" s="1101"/>
      <c r="C57" s="1102"/>
      <c r="D57" s="1103"/>
      <c r="E57" s="1629"/>
      <c r="F57" s="1645"/>
    </row>
    <row r="58" spans="1:10" ht="26.25" thickBot="1">
      <c r="A58" s="1154" t="s">
        <v>118</v>
      </c>
      <c r="B58" s="1155" t="s">
        <v>20</v>
      </c>
      <c r="C58" s="1156"/>
      <c r="D58" s="1157"/>
      <c r="E58" s="1646"/>
      <c r="F58" s="1647"/>
      <c r="G58" s="1097"/>
      <c r="H58" s="1074" t="s">
        <v>57</v>
      </c>
      <c r="I58" s="1075" t="s">
        <v>58</v>
      </c>
    </row>
    <row r="59" spans="1:10" ht="63.75">
      <c r="A59" s="1158"/>
      <c r="B59" s="1108" t="s">
        <v>19</v>
      </c>
      <c r="C59" s="1159"/>
      <c r="D59" s="1159"/>
      <c r="E59" s="1633"/>
      <c r="F59" s="1634"/>
      <c r="H59" s="1112"/>
      <c r="I59" s="1111"/>
    </row>
    <row r="60" spans="1:10" s="1164" customFormat="1" ht="63.75">
      <c r="A60" s="1160">
        <v>1</v>
      </c>
      <c r="B60" s="1161" t="s">
        <v>91</v>
      </c>
      <c r="C60" s="1116"/>
      <c r="D60" s="1117"/>
      <c r="E60" s="1648"/>
      <c r="F60" s="1649"/>
      <c r="G60" s="378"/>
      <c r="H60" s="1163"/>
      <c r="I60" s="1162"/>
    </row>
    <row r="61" spans="1:10">
      <c r="A61" s="1165"/>
      <c r="B61" s="1166" t="s">
        <v>78</v>
      </c>
      <c r="C61" s="1121" t="s">
        <v>49</v>
      </c>
      <c r="D61" s="1167">
        <v>50</v>
      </c>
      <c r="E61" s="1650"/>
      <c r="F61" s="1651">
        <f>ROUND(D61*E61,2)</f>
        <v>0</v>
      </c>
      <c r="H61" s="1169">
        <f>F61</f>
        <v>0</v>
      </c>
      <c r="I61" s="1170">
        <f>G61</f>
        <v>0</v>
      </c>
    </row>
    <row r="62" spans="1:10">
      <c r="A62" s="1165"/>
      <c r="B62" s="1166" t="s">
        <v>65</v>
      </c>
      <c r="C62" s="1121" t="s">
        <v>49</v>
      </c>
      <c r="D62" s="1167">
        <v>125</v>
      </c>
      <c r="E62" s="1650"/>
      <c r="F62" s="1651">
        <f t="shared" ref="F62:F78" si="11">ROUND(D62*E62,2)</f>
        <v>0</v>
      </c>
      <c r="H62" s="1169">
        <f t="shared" ref="H62:H65" si="12">F62</f>
        <v>0</v>
      </c>
      <c r="I62" s="1168"/>
    </row>
    <row r="63" spans="1:10">
      <c r="A63" s="1165"/>
      <c r="B63" s="1172" t="s">
        <v>67</v>
      </c>
      <c r="C63" s="1121" t="s">
        <v>6</v>
      </c>
      <c r="D63" s="1122">
        <v>2</v>
      </c>
      <c r="E63" s="1650"/>
      <c r="F63" s="1651">
        <f t="shared" si="11"/>
        <v>0</v>
      </c>
      <c r="H63" s="1169">
        <f t="shared" si="12"/>
        <v>0</v>
      </c>
      <c r="I63" s="1168"/>
    </row>
    <row r="64" spans="1:10">
      <c r="A64" s="1165"/>
      <c r="B64" s="1268" t="s">
        <v>536</v>
      </c>
      <c r="C64" s="1121" t="s">
        <v>6</v>
      </c>
      <c r="D64" s="1122">
        <v>1</v>
      </c>
      <c r="E64" s="1650"/>
      <c r="F64" s="1677">
        <f t="shared" si="11"/>
        <v>0</v>
      </c>
      <c r="H64" s="1169">
        <f t="shared" si="12"/>
        <v>0</v>
      </c>
      <c r="I64" s="1269"/>
    </row>
    <row r="65" spans="1:9">
      <c r="A65" s="1171"/>
      <c r="B65" s="1268" t="s">
        <v>541</v>
      </c>
      <c r="C65" s="1121" t="s">
        <v>6</v>
      </c>
      <c r="D65" s="1122">
        <v>1</v>
      </c>
      <c r="E65" s="1650"/>
      <c r="F65" s="1678">
        <f t="shared" si="11"/>
        <v>0</v>
      </c>
      <c r="H65" s="1169">
        <f t="shared" si="12"/>
        <v>0</v>
      </c>
      <c r="I65" s="1269"/>
    </row>
    <row r="66" spans="1:9" ht="127.5">
      <c r="A66" s="1160">
        <v>2</v>
      </c>
      <c r="B66" s="1174" t="s">
        <v>539</v>
      </c>
      <c r="C66" s="1116"/>
      <c r="D66" s="1117"/>
      <c r="E66" s="1648"/>
      <c r="F66" s="1653"/>
      <c r="H66" s="1163"/>
      <c r="I66" s="1175"/>
    </row>
    <row r="67" spans="1:9">
      <c r="A67" s="1171"/>
      <c r="B67" s="1176" t="s">
        <v>94</v>
      </c>
      <c r="C67" s="1132" t="s">
        <v>6</v>
      </c>
      <c r="D67" s="1133">
        <v>4</v>
      </c>
      <c r="E67" s="1654"/>
      <c r="F67" s="1652">
        <f t="shared" si="11"/>
        <v>0</v>
      </c>
      <c r="H67" s="1169">
        <f>F67</f>
        <v>0</v>
      </c>
      <c r="I67" s="1168"/>
    </row>
    <row r="68" spans="1:9" s="606" customFormat="1" ht="114.75">
      <c r="A68" s="1160">
        <v>3</v>
      </c>
      <c r="B68" s="1177" t="s">
        <v>87</v>
      </c>
      <c r="C68" s="715"/>
      <c r="D68" s="604"/>
      <c r="E68" s="1010"/>
      <c r="F68" s="1653"/>
      <c r="H68" s="1178"/>
      <c r="I68" s="1179"/>
    </row>
    <row r="69" spans="1:9" s="606" customFormat="1" ht="12.75">
      <c r="A69" s="1180"/>
      <c r="B69" s="1181" t="s">
        <v>73</v>
      </c>
      <c r="C69" s="1121" t="s">
        <v>6</v>
      </c>
      <c r="D69" s="1122">
        <v>1</v>
      </c>
      <c r="E69" s="1650"/>
      <c r="F69" s="1651">
        <f t="shared" si="11"/>
        <v>0</v>
      </c>
      <c r="H69" s="1182">
        <f>F69</f>
        <v>0</v>
      </c>
      <c r="I69" s="1168"/>
    </row>
    <row r="70" spans="1:9" s="606" customFormat="1" ht="12.75">
      <c r="A70" s="1270"/>
      <c r="B70" s="1271" t="s">
        <v>74</v>
      </c>
      <c r="C70" s="1272" t="s">
        <v>6</v>
      </c>
      <c r="D70" s="1122">
        <v>3</v>
      </c>
      <c r="E70" s="1654"/>
      <c r="F70" s="1652">
        <f t="shared" si="11"/>
        <v>0</v>
      </c>
      <c r="H70" s="1273">
        <f>F70</f>
        <v>0</v>
      </c>
      <c r="I70" s="1274"/>
    </row>
    <row r="71" spans="1:9" s="1072" customFormat="1" ht="25.5">
      <c r="A71" s="1206">
        <v>4</v>
      </c>
      <c r="B71" s="1207" t="s">
        <v>110</v>
      </c>
      <c r="C71" s="1116"/>
      <c r="D71" s="1208"/>
      <c r="E71" s="1648"/>
      <c r="F71" s="1653"/>
      <c r="H71" s="1209"/>
      <c r="I71" s="1210"/>
    </row>
    <row r="72" spans="1:9" s="1072" customFormat="1" ht="12.75">
      <c r="A72" s="1211"/>
      <c r="B72" s="1181" t="s">
        <v>78</v>
      </c>
      <c r="C72" s="1121" t="s">
        <v>6</v>
      </c>
      <c r="D72" s="1212">
        <v>3</v>
      </c>
      <c r="E72" s="1650"/>
      <c r="F72" s="1651">
        <f t="shared" si="11"/>
        <v>0</v>
      </c>
      <c r="H72" s="1169">
        <f>F72</f>
        <v>0</v>
      </c>
      <c r="I72" s="1213"/>
    </row>
    <row r="73" spans="1:9" s="1072" customFormat="1" ht="12.75">
      <c r="A73" s="1214"/>
      <c r="B73" s="1181" t="s">
        <v>65</v>
      </c>
      <c r="C73" s="1121" t="s">
        <v>6</v>
      </c>
      <c r="D73" s="1215">
        <v>1</v>
      </c>
      <c r="E73" s="1650"/>
      <c r="F73" s="1651">
        <f t="shared" si="11"/>
        <v>0</v>
      </c>
      <c r="H73" s="1169">
        <f>F73</f>
        <v>0</v>
      </c>
      <c r="I73" s="1213"/>
    </row>
    <row r="74" spans="1:9">
      <c r="A74" s="366"/>
      <c r="B74" s="1145" t="s">
        <v>82</v>
      </c>
      <c r="C74" s="357"/>
      <c r="D74" s="358"/>
      <c r="E74" s="1624"/>
      <c r="F74" s="1660"/>
      <c r="H74" s="365"/>
      <c r="I74" s="1216"/>
    </row>
    <row r="75" spans="1:9" ht="76.5">
      <c r="A75" s="361">
        <v>5</v>
      </c>
      <c r="B75" s="362" t="s">
        <v>111</v>
      </c>
      <c r="C75" s="357" t="s">
        <v>6</v>
      </c>
      <c r="D75" s="358">
        <v>3</v>
      </c>
      <c r="E75" s="1635"/>
      <c r="F75" s="1661">
        <f t="shared" si="11"/>
        <v>0</v>
      </c>
      <c r="H75" s="363"/>
      <c r="I75" s="1216">
        <f>F75</f>
        <v>0</v>
      </c>
    </row>
    <row r="76" spans="1:9" ht="51">
      <c r="A76" s="361">
        <v>6</v>
      </c>
      <c r="B76" s="362" t="s">
        <v>286</v>
      </c>
      <c r="C76" s="1144" t="s">
        <v>49</v>
      </c>
      <c r="D76" s="358">
        <v>2</v>
      </c>
      <c r="E76" s="1635"/>
      <c r="F76" s="1661">
        <f t="shared" ref="F76" si="13">ROUND(D76*E76,2)</f>
        <v>0</v>
      </c>
      <c r="H76" s="363"/>
      <c r="I76" s="1216">
        <f>F76</f>
        <v>0</v>
      </c>
    </row>
    <row r="77" spans="1:9" ht="38.25">
      <c r="A77" s="361">
        <v>7</v>
      </c>
      <c r="B77" s="362" t="s">
        <v>124</v>
      </c>
      <c r="C77" s="357" t="s">
        <v>6</v>
      </c>
      <c r="D77" s="358">
        <v>1</v>
      </c>
      <c r="E77" s="1635"/>
      <c r="F77" s="1661">
        <f t="shared" si="11"/>
        <v>0</v>
      </c>
      <c r="H77" s="363"/>
      <c r="I77" s="1216">
        <f>F77</f>
        <v>0</v>
      </c>
    </row>
    <row r="78" spans="1:9" ht="39" thickBot="1">
      <c r="A78" s="1275" t="s">
        <v>128</v>
      </c>
      <c r="B78" s="362" t="s">
        <v>125</v>
      </c>
      <c r="C78" s="357" t="s">
        <v>6</v>
      </c>
      <c r="D78" s="358">
        <v>1</v>
      </c>
      <c r="E78" s="1635"/>
      <c r="F78" s="1653">
        <f t="shared" si="11"/>
        <v>0</v>
      </c>
      <c r="H78" s="363"/>
      <c r="I78" s="1216">
        <f>F78</f>
        <v>0</v>
      </c>
    </row>
    <row r="79" spans="1:9" ht="15" thickBot="1">
      <c r="A79" s="1154" t="s">
        <v>118</v>
      </c>
      <c r="B79" s="1217" t="s">
        <v>20</v>
      </c>
      <c r="C79" s="1218"/>
      <c r="D79" s="1219"/>
      <c r="E79" s="1662"/>
      <c r="F79" s="1663">
        <f>SUM(F60:F78)</f>
        <v>0</v>
      </c>
      <c r="H79" s="1221">
        <f>SUM(H60:H75)</f>
        <v>0</v>
      </c>
      <c r="I79" s="1220">
        <f>SUM(I60:I78)</f>
        <v>0</v>
      </c>
    </row>
    <row r="80" spans="1:9" ht="15" thickBot="1">
      <c r="A80" s="1153"/>
      <c r="B80" s="1222"/>
      <c r="C80" s="1223"/>
      <c r="D80" s="1224"/>
      <c r="E80" s="1645"/>
      <c r="F80" s="1645"/>
    </row>
    <row r="81" spans="1:11" ht="26.25" thickBot="1">
      <c r="A81" s="1225" t="s">
        <v>116</v>
      </c>
      <c r="B81" s="1226" t="s">
        <v>117</v>
      </c>
      <c r="C81" s="1227"/>
      <c r="D81" s="1228"/>
      <c r="E81" s="1664"/>
      <c r="F81" s="1665"/>
      <c r="G81" s="1097"/>
      <c r="H81" s="1074" t="s">
        <v>57</v>
      </c>
      <c r="I81" s="1075" t="s">
        <v>58</v>
      </c>
    </row>
    <row r="82" spans="1:11" ht="63.75">
      <c r="A82" s="1092"/>
      <c r="B82" s="1229" t="s">
        <v>8</v>
      </c>
      <c r="E82" s="1666"/>
      <c r="F82" s="1667"/>
      <c r="H82" s="1112"/>
      <c r="I82" s="1111"/>
      <c r="K82" s="1230"/>
    </row>
    <row r="83" spans="1:11" ht="51.75" customHeight="1">
      <c r="A83" s="355" t="s">
        <v>34</v>
      </c>
      <c r="B83" s="1231" t="s">
        <v>544</v>
      </c>
      <c r="C83" s="1144" t="s">
        <v>49</v>
      </c>
      <c r="D83" s="1232">
        <v>95</v>
      </c>
      <c r="E83" s="1668"/>
      <c r="F83" s="386">
        <f>ROUND(D83*E83,2)</f>
        <v>0</v>
      </c>
      <c r="H83" s="1233">
        <f>F83</f>
        <v>0</v>
      </c>
      <c r="I83" s="359"/>
    </row>
    <row r="84" spans="1:11" ht="25.5">
      <c r="A84" s="355" t="s">
        <v>35</v>
      </c>
      <c r="B84" s="1234" t="s">
        <v>86</v>
      </c>
      <c r="C84" s="1144" t="s">
        <v>49</v>
      </c>
      <c r="D84" s="1232">
        <v>95</v>
      </c>
      <c r="E84" s="1668"/>
      <c r="F84" s="386">
        <f t="shared" ref="F84:F96" si="14">ROUND(D84*E84,2)</f>
        <v>0</v>
      </c>
      <c r="H84" s="1233">
        <f>F84</f>
        <v>0</v>
      </c>
      <c r="I84" s="359"/>
    </row>
    <row r="85" spans="1:11">
      <c r="A85" s="355" t="s">
        <v>36</v>
      </c>
      <c r="B85" s="1234" t="s">
        <v>47</v>
      </c>
      <c r="C85" s="1144" t="s">
        <v>49</v>
      </c>
      <c r="D85" s="1232">
        <v>95</v>
      </c>
      <c r="E85" s="1668"/>
      <c r="F85" s="386">
        <f t="shared" si="14"/>
        <v>0</v>
      </c>
      <c r="H85" s="1233">
        <f>F85</f>
        <v>0</v>
      </c>
      <c r="I85" s="359"/>
    </row>
    <row r="86" spans="1:11" ht="25.5">
      <c r="A86" s="355" t="s">
        <v>37</v>
      </c>
      <c r="B86" s="1234" t="s">
        <v>123</v>
      </c>
      <c r="C86" s="357" t="s">
        <v>6</v>
      </c>
      <c r="D86" s="358">
        <v>3</v>
      </c>
      <c r="E86" s="1635"/>
      <c r="F86" s="386">
        <f t="shared" si="14"/>
        <v>0</v>
      </c>
      <c r="H86" s="365">
        <f t="shared" ref="H86" si="15">F86</f>
        <v>0</v>
      </c>
      <c r="I86" s="359"/>
    </row>
    <row r="87" spans="1:11">
      <c r="A87" s="366"/>
      <c r="B87" s="1276" t="s">
        <v>274</v>
      </c>
      <c r="C87" s="357"/>
      <c r="D87" s="358"/>
      <c r="E87" s="1798"/>
      <c r="F87" s="386"/>
      <c r="H87" s="1277"/>
      <c r="I87" s="359"/>
    </row>
    <row r="88" spans="1:11" ht="25.5">
      <c r="A88" s="1141">
        <v>5</v>
      </c>
      <c r="B88" s="1278" t="s">
        <v>553</v>
      </c>
      <c r="C88" s="357" t="s">
        <v>30</v>
      </c>
      <c r="D88" s="358">
        <v>400</v>
      </c>
      <c r="E88" s="1679"/>
      <c r="F88" s="386">
        <f t="shared" si="14"/>
        <v>0</v>
      </c>
      <c r="H88" s="1279">
        <f>F88*0.725</f>
        <v>0</v>
      </c>
      <c r="I88" s="1146">
        <f>F88*0.725</f>
        <v>0</v>
      </c>
    </row>
    <row r="89" spans="1:11" ht="38.25">
      <c r="A89" s="1141">
        <v>6</v>
      </c>
      <c r="B89" s="1278" t="s">
        <v>83</v>
      </c>
      <c r="C89" s="357" t="s">
        <v>30</v>
      </c>
      <c r="D89" s="358">
        <v>400</v>
      </c>
      <c r="E89" s="1679"/>
      <c r="F89" s="386">
        <f t="shared" si="14"/>
        <v>0</v>
      </c>
      <c r="H89" s="1279">
        <f t="shared" ref="H89:H90" si="16">F89*0.725</f>
        <v>0</v>
      </c>
      <c r="I89" s="1146">
        <f t="shared" ref="I89:I90" si="17">F89*0.725</f>
        <v>0</v>
      </c>
    </row>
    <row r="90" spans="1:11" ht="25.5">
      <c r="A90" s="361">
        <v>7</v>
      </c>
      <c r="B90" s="1280" t="s">
        <v>547</v>
      </c>
      <c r="C90" s="357" t="s">
        <v>30</v>
      </c>
      <c r="D90" s="358">
        <v>400</v>
      </c>
      <c r="E90" s="1679"/>
      <c r="F90" s="386">
        <f t="shared" si="14"/>
        <v>0</v>
      </c>
      <c r="H90" s="1279">
        <f t="shared" si="16"/>
        <v>0</v>
      </c>
      <c r="I90" s="1146">
        <f t="shared" si="17"/>
        <v>0</v>
      </c>
    </row>
    <row r="91" spans="1:11">
      <c r="A91" s="361"/>
      <c r="B91" s="1280"/>
      <c r="C91" s="357"/>
      <c r="D91" s="358"/>
      <c r="E91" s="1680"/>
      <c r="F91" s="386"/>
      <c r="H91" s="1277"/>
      <c r="I91" s="359"/>
    </row>
    <row r="92" spans="1:11">
      <c r="A92" s="361">
        <v>8</v>
      </c>
      <c r="B92" s="1280" t="s">
        <v>72</v>
      </c>
      <c r="C92" s="357" t="s">
        <v>49</v>
      </c>
      <c r="D92" s="358">
        <v>35</v>
      </c>
      <c r="E92" s="1679"/>
      <c r="F92" s="386">
        <f t="shared" si="14"/>
        <v>0</v>
      </c>
      <c r="H92" s="1277">
        <f t="shared" ref="H92:H96" si="18">F92</f>
        <v>0</v>
      </c>
      <c r="I92" s="359"/>
    </row>
    <row r="93" spans="1:11" s="1164" customFormat="1">
      <c r="A93" s="361">
        <v>9</v>
      </c>
      <c r="B93" s="1280" t="s">
        <v>75</v>
      </c>
      <c r="C93" s="357" t="s">
        <v>49</v>
      </c>
      <c r="D93" s="358">
        <v>40</v>
      </c>
      <c r="E93" s="1679"/>
      <c r="F93" s="386">
        <f t="shared" si="14"/>
        <v>0</v>
      </c>
      <c r="G93" s="378"/>
      <c r="H93" s="1277">
        <f t="shared" si="18"/>
        <v>0</v>
      </c>
      <c r="I93" s="359"/>
    </row>
    <row r="94" spans="1:11" ht="25.5">
      <c r="A94" s="361">
        <v>10</v>
      </c>
      <c r="B94" s="367" t="s">
        <v>44</v>
      </c>
      <c r="C94" s="357" t="s">
        <v>29</v>
      </c>
      <c r="D94" s="358">
        <v>1</v>
      </c>
      <c r="E94" s="1635"/>
      <c r="F94" s="386">
        <f t="shared" si="14"/>
        <v>0</v>
      </c>
      <c r="H94" s="365">
        <f t="shared" si="18"/>
        <v>0</v>
      </c>
      <c r="I94" s="359"/>
    </row>
    <row r="95" spans="1:11">
      <c r="A95" s="361">
        <v>11</v>
      </c>
      <c r="B95" s="367" t="s">
        <v>55</v>
      </c>
      <c r="C95" s="357" t="s">
        <v>15</v>
      </c>
      <c r="D95" s="358">
        <v>18</v>
      </c>
      <c r="E95" s="1635"/>
      <c r="F95" s="386">
        <f t="shared" si="14"/>
        <v>0</v>
      </c>
      <c r="H95" s="365">
        <f t="shared" si="18"/>
        <v>0</v>
      </c>
      <c r="I95" s="359"/>
    </row>
    <row r="96" spans="1:11" ht="51">
      <c r="A96" s="361">
        <v>12</v>
      </c>
      <c r="B96" s="367" t="s">
        <v>18</v>
      </c>
      <c r="C96" s="357" t="s">
        <v>6</v>
      </c>
      <c r="D96" s="358">
        <v>2</v>
      </c>
      <c r="E96" s="1635"/>
      <c r="F96" s="386">
        <f t="shared" si="14"/>
        <v>0</v>
      </c>
      <c r="H96" s="365">
        <f t="shared" si="18"/>
        <v>0</v>
      </c>
      <c r="I96" s="359"/>
    </row>
    <row r="97" spans="1:9" s="1164" customFormat="1" ht="15" thickBot="1">
      <c r="A97" s="1281"/>
      <c r="B97" s="1282"/>
      <c r="C97" s="375"/>
      <c r="D97" s="376"/>
      <c r="E97" s="1666"/>
      <c r="F97" s="1667"/>
      <c r="G97" s="1283"/>
      <c r="H97" s="1284"/>
      <c r="I97" s="1284"/>
    </row>
    <row r="98" spans="1:9" ht="15" thickBot="1">
      <c r="A98" s="1236" t="s">
        <v>116</v>
      </c>
      <c r="B98" s="1237" t="s">
        <v>10</v>
      </c>
      <c r="C98" s="812"/>
      <c r="D98" s="813"/>
      <c r="E98" s="1669"/>
      <c r="F98" s="1670">
        <f>SUM(F83:F96)</f>
        <v>0</v>
      </c>
      <c r="G98" s="1238"/>
      <c r="H98" s="1239">
        <f>SUM(H83:H96)</f>
        <v>0</v>
      </c>
      <c r="I98" s="1240">
        <f>SUM(I83:I96)</f>
        <v>0</v>
      </c>
    </row>
    <row r="99" spans="1:9" ht="15" thickBot="1"/>
    <row r="100" spans="1:9" ht="15" thickBot="1">
      <c r="A100" s="1241"/>
      <c r="B100" s="1242" t="s">
        <v>282</v>
      </c>
      <c r="C100" s="1243"/>
      <c r="D100" s="1244"/>
      <c r="E100" s="1671"/>
      <c r="F100" s="1672">
        <f>F16+F56+F79+F98</f>
        <v>0</v>
      </c>
      <c r="H100" s="1246">
        <f>H16+H56+H79+H98</f>
        <v>0</v>
      </c>
      <c r="I100" s="1245">
        <f>I16+I56+I79+I98</f>
        <v>0</v>
      </c>
    </row>
    <row r="101" spans="1:9" ht="25.5">
      <c r="B101" s="374" t="s">
        <v>543</v>
      </c>
    </row>
  </sheetData>
  <sheetProtection algorithmName="SHA-512" hashValue="M6pFvsNWzGJag2dKTrLYHuy0t+7+mpP2ZpHdUThMqqaHqtX6rpWqQaET1KqyA2MoQ0T9eg1ohqT/9GaL4rBf+w==" saltValue="OT4XsgMuxNioW7V/unwxqg==" spinCount="100000" sheet="1" objects="1" scenarios="1"/>
  <pageMargins left="0.7" right="0.7" top="0.75" bottom="0.75" header="0.3" footer="0.3"/>
  <pageSetup paperSize="9" scale="7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06E6C-C175-410A-AC62-33F21209BF7F}">
  <dimension ref="A1:L72"/>
  <sheetViews>
    <sheetView showZeros="0" view="pageBreakPreview" zoomScale="95" zoomScaleNormal="80" zoomScaleSheetLayoutView="95" workbookViewId="0">
      <selection activeCell="H66" sqref="H66"/>
    </sheetView>
  </sheetViews>
  <sheetFormatPr defaultColWidth="9.140625" defaultRowHeight="14.25"/>
  <cols>
    <col min="1" max="1" width="6.85546875" style="373" customWidth="1"/>
    <col min="2" max="2" width="45.42578125" style="378" customWidth="1"/>
    <col min="3" max="3" width="6.5703125" style="375" bestFit="1" customWidth="1"/>
    <col min="4" max="4" width="9.42578125" style="376" customWidth="1"/>
    <col min="5" max="5" width="10.7109375" style="389" customWidth="1"/>
    <col min="6" max="6" width="13.42578125" style="389" customWidth="1"/>
    <col min="7" max="7" width="2.28515625" style="1072" customWidth="1"/>
    <col min="8" max="8" width="13.140625" style="377" customWidth="1"/>
    <col min="9" max="9" width="13" style="377" customWidth="1"/>
    <col min="10" max="16384" width="9.140625" style="342"/>
  </cols>
  <sheetData>
    <row r="1" spans="1:9" s="1069" customFormat="1" ht="18">
      <c r="A1" s="1064" t="s">
        <v>289</v>
      </c>
      <c r="B1" s="1065" t="s">
        <v>288</v>
      </c>
      <c r="C1" s="1066"/>
      <c r="D1" s="1067"/>
      <c r="E1" s="1619"/>
      <c r="F1" s="1619"/>
      <c r="H1" s="1070"/>
      <c r="I1" s="1070"/>
    </row>
    <row r="2" spans="1:9" ht="15" thickBot="1"/>
    <row r="3" spans="1:9" ht="26.25" thickBot="1">
      <c r="A3" s="336" t="s">
        <v>0</v>
      </c>
      <c r="B3" s="337" t="s">
        <v>1</v>
      </c>
      <c r="C3" s="337" t="s">
        <v>2</v>
      </c>
      <c r="D3" s="338" t="s">
        <v>3</v>
      </c>
      <c r="E3" s="379" t="s">
        <v>4</v>
      </c>
      <c r="F3" s="380" t="s">
        <v>5</v>
      </c>
      <c r="G3" s="1073"/>
      <c r="H3" s="1074" t="s">
        <v>57</v>
      </c>
      <c r="I3" s="1075" t="s">
        <v>58</v>
      </c>
    </row>
    <row r="4" spans="1:9" ht="15" thickBot="1">
      <c r="A4" s="1076"/>
      <c r="B4" s="1077"/>
      <c r="C4" s="1077"/>
      <c r="D4" s="1078"/>
      <c r="E4" s="1620"/>
      <c r="F4" s="1621"/>
      <c r="H4" s="1079"/>
      <c r="I4" s="1079"/>
    </row>
    <row r="5" spans="1:9" ht="15" thickBot="1">
      <c r="A5" s="1080" t="s">
        <v>120</v>
      </c>
      <c r="B5" s="1081" t="s">
        <v>121</v>
      </c>
      <c r="C5" s="1082"/>
      <c r="D5" s="1083"/>
      <c r="E5" s="1622"/>
      <c r="F5" s="1623"/>
      <c r="H5" s="1084"/>
      <c r="I5" s="1085"/>
    </row>
    <row r="6" spans="1:9" s="1088" customFormat="1">
      <c r="A6" s="1086">
        <v>1</v>
      </c>
      <c r="B6" s="356" t="s">
        <v>109</v>
      </c>
      <c r="C6" s="357" t="s">
        <v>9</v>
      </c>
      <c r="D6" s="358">
        <v>15</v>
      </c>
      <c r="E6" s="1635"/>
      <c r="F6" s="386">
        <f>ROUND(D6*E6,2)</f>
        <v>0</v>
      </c>
      <c r="G6" s="1072"/>
      <c r="H6" s="365">
        <f>F6</f>
        <v>0</v>
      </c>
      <c r="I6" s="359"/>
    </row>
    <row r="7" spans="1:9" ht="25.5">
      <c r="A7" s="355" t="s">
        <v>35</v>
      </c>
      <c r="B7" s="367" t="s">
        <v>22</v>
      </c>
      <c r="C7" s="357" t="s">
        <v>6</v>
      </c>
      <c r="D7" s="358">
        <v>2</v>
      </c>
      <c r="E7" s="1635"/>
      <c r="F7" s="386">
        <f t="shared" ref="F7:F10" si="0">ROUND(D7*E7,2)</f>
        <v>0</v>
      </c>
      <c r="H7" s="365">
        <f>F7</f>
        <v>0</v>
      </c>
      <c r="I7" s="359"/>
    </row>
    <row r="8" spans="1:9" s="606" customFormat="1">
      <c r="A8" s="627">
        <v>3</v>
      </c>
      <c r="B8" s="710" t="s">
        <v>54</v>
      </c>
      <c r="C8" s="664" t="s">
        <v>167</v>
      </c>
      <c r="D8" s="630">
        <v>10</v>
      </c>
      <c r="E8" s="1635"/>
      <c r="F8" s="1626">
        <f t="shared" si="0"/>
        <v>0</v>
      </c>
      <c r="G8" s="339"/>
      <c r="H8" s="1090">
        <f t="shared" ref="H8:H9" si="1">F8</f>
        <v>0</v>
      </c>
      <c r="I8" s="1089"/>
    </row>
    <row r="9" spans="1:9" ht="25.5">
      <c r="A9" s="1091">
        <v>4</v>
      </c>
      <c r="B9" s="362" t="s">
        <v>113</v>
      </c>
      <c r="C9" s="357" t="s">
        <v>9</v>
      </c>
      <c r="D9" s="358">
        <v>5</v>
      </c>
      <c r="E9" s="1635"/>
      <c r="F9" s="386">
        <f t="shared" si="0"/>
        <v>0</v>
      </c>
      <c r="H9" s="365">
        <f t="shared" si="1"/>
        <v>0</v>
      </c>
      <c r="I9" s="359"/>
    </row>
    <row r="10" spans="1:9" ht="39" thickBot="1">
      <c r="A10" s="1092" t="s">
        <v>38</v>
      </c>
      <c r="B10" s="356" t="s">
        <v>42</v>
      </c>
      <c r="C10" s="357" t="s">
        <v>29</v>
      </c>
      <c r="D10" s="358">
        <v>1.5</v>
      </c>
      <c r="E10" s="1635"/>
      <c r="F10" s="386">
        <f t="shared" si="0"/>
        <v>0</v>
      </c>
      <c r="H10" s="365">
        <f>F10</f>
        <v>0</v>
      </c>
      <c r="I10" s="359"/>
    </row>
    <row r="11" spans="1:9" ht="15" thickBot="1">
      <c r="A11" s="1093" t="s">
        <v>120</v>
      </c>
      <c r="B11" s="1094" t="s">
        <v>12</v>
      </c>
      <c r="C11" s="1095"/>
      <c r="D11" s="1096"/>
      <c r="E11" s="1627"/>
      <c r="F11" s="1628">
        <f>SUM(F6:F10)</f>
        <v>0</v>
      </c>
      <c r="G11" s="1097"/>
      <c r="H11" s="1098">
        <f>SUM(H6:H10)</f>
        <v>0</v>
      </c>
      <c r="I11" s="1099">
        <f>SUM(I6:I10)</f>
        <v>0</v>
      </c>
    </row>
    <row r="12" spans="1:9" ht="15" thickBot="1">
      <c r="A12" s="1100"/>
      <c r="B12" s="1101"/>
      <c r="C12" s="1102"/>
      <c r="D12" s="1103"/>
      <c r="E12" s="1629"/>
      <c r="F12" s="1630"/>
    </row>
    <row r="13" spans="1:9" ht="26.25" thickBot="1">
      <c r="A13" s="1104" t="s">
        <v>53</v>
      </c>
      <c r="B13" s="1105" t="s">
        <v>119</v>
      </c>
      <c r="C13" s="1106"/>
      <c r="D13" s="1107"/>
      <c r="E13" s="1631"/>
      <c r="F13" s="1632"/>
      <c r="G13" s="1097"/>
      <c r="H13" s="1074" t="s">
        <v>57</v>
      </c>
      <c r="I13" s="1075" t="s">
        <v>58</v>
      </c>
    </row>
    <row r="14" spans="1:9" ht="89.25">
      <c r="A14" s="1092"/>
      <c r="B14" s="1108" t="s">
        <v>290</v>
      </c>
      <c r="C14" s="1109"/>
      <c r="D14" s="1110"/>
      <c r="E14" s="1633"/>
      <c r="F14" s="1634"/>
      <c r="H14" s="1112"/>
      <c r="I14" s="1111"/>
    </row>
    <row r="15" spans="1:9" ht="38.25">
      <c r="A15" s="1113">
        <v>1</v>
      </c>
      <c r="B15" s="660" t="s">
        <v>60</v>
      </c>
      <c r="C15" s="357" t="s">
        <v>29</v>
      </c>
      <c r="D15" s="358">
        <f>(24+15)*0.2</f>
        <v>7.8000000000000007</v>
      </c>
      <c r="E15" s="1635"/>
      <c r="F15" s="386">
        <f>ROUND(D15*E15,2)</f>
        <v>0</v>
      </c>
      <c r="H15" s="365">
        <f>F15</f>
        <v>0</v>
      </c>
      <c r="I15" s="359"/>
    </row>
    <row r="16" spans="1:9" ht="38.25">
      <c r="A16" s="1114">
        <v>2</v>
      </c>
      <c r="B16" s="1115" t="s">
        <v>104</v>
      </c>
      <c r="C16" s="1116"/>
      <c r="D16" s="1117"/>
      <c r="E16" s="1636"/>
      <c r="F16" s="1637"/>
      <c r="H16" s="1118"/>
      <c r="I16" s="1119"/>
    </row>
    <row r="17" spans="1:9">
      <c r="A17" s="1113"/>
      <c r="B17" s="1120" t="s">
        <v>40</v>
      </c>
      <c r="C17" s="1121" t="s">
        <v>29</v>
      </c>
      <c r="D17" s="1122">
        <f>26*0.7</f>
        <v>18.2</v>
      </c>
      <c r="E17" s="1638"/>
      <c r="F17" s="1634">
        <f t="shared" ref="F17:F34" si="2">ROUND(D17*E17,2)</f>
        <v>0</v>
      </c>
      <c r="H17" s="1123">
        <f>F17</f>
        <v>0</v>
      </c>
      <c r="I17" s="1124"/>
    </row>
    <row r="18" spans="1:9" ht="38.25">
      <c r="A18" s="1125">
        <v>3</v>
      </c>
      <c r="B18" s="1115" t="s">
        <v>105</v>
      </c>
      <c r="C18" s="1116"/>
      <c r="D18" s="1117"/>
      <c r="E18" s="1636"/>
      <c r="F18" s="1637"/>
      <c r="H18" s="1118"/>
      <c r="I18" s="1119"/>
    </row>
    <row r="19" spans="1:9">
      <c r="A19" s="1113"/>
      <c r="B19" s="1126" t="s">
        <v>40</v>
      </c>
      <c r="C19" s="1127" t="s">
        <v>29</v>
      </c>
      <c r="D19" s="1128">
        <f>26*0.3</f>
        <v>7.8</v>
      </c>
      <c r="E19" s="1639"/>
      <c r="F19" s="1634">
        <f t="shared" si="2"/>
        <v>0</v>
      </c>
      <c r="H19" s="1129">
        <f>F19</f>
        <v>0</v>
      </c>
      <c r="I19" s="1130"/>
    </row>
    <row r="20" spans="1:9" ht="38.25">
      <c r="A20" s="1125">
        <v>4</v>
      </c>
      <c r="B20" s="1115" t="s">
        <v>234</v>
      </c>
      <c r="C20" s="1116"/>
      <c r="D20" s="1117"/>
      <c r="E20" s="1636"/>
      <c r="F20" s="1637"/>
      <c r="H20" s="1118"/>
      <c r="I20" s="1119"/>
    </row>
    <row r="21" spans="1:9">
      <c r="A21" s="1113"/>
      <c r="B21" s="1131" t="s">
        <v>39</v>
      </c>
      <c r="C21" s="1132" t="s">
        <v>29</v>
      </c>
      <c r="D21" s="1133">
        <v>4</v>
      </c>
      <c r="E21" s="1640"/>
      <c r="F21" s="1634">
        <f t="shared" si="2"/>
        <v>0</v>
      </c>
      <c r="H21" s="1134">
        <f>F21</f>
        <v>0</v>
      </c>
      <c r="I21" s="1135"/>
    </row>
    <row r="22" spans="1:9" ht="38.25">
      <c r="A22" s="1113">
        <v>5</v>
      </c>
      <c r="B22" s="1136" t="s">
        <v>23</v>
      </c>
      <c r="C22" s="1109" t="s">
        <v>30</v>
      </c>
      <c r="D22" s="1110">
        <f>5*2*2.5</f>
        <v>25</v>
      </c>
      <c r="E22" s="1641"/>
      <c r="F22" s="386">
        <f t="shared" si="2"/>
        <v>0</v>
      </c>
      <c r="G22" s="1137"/>
      <c r="H22" s="1112">
        <f>F22</f>
        <v>0</v>
      </c>
      <c r="I22" s="1138"/>
    </row>
    <row r="23" spans="1:9" ht="25.5">
      <c r="A23" s="1113">
        <v>6</v>
      </c>
      <c r="B23" s="1136" t="s">
        <v>26</v>
      </c>
      <c r="C23" s="1139" t="s">
        <v>30</v>
      </c>
      <c r="D23" s="1110">
        <v>2</v>
      </c>
      <c r="E23" s="1641"/>
      <c r="F23" s="386">
        <f t="shared" si="2"/>
        <v>0</v>
      </c>
      <c r="H23" s="365">
        <f t="shared" ref="H23:H27" si="3">F23</f>
        <v>0</v>
      </c>
      <c r="I23" s="1140"/>
    </row>
    <row r="24" spans="1:9" ht="38.25">
      <c r="A24" s="1113">
        <v>7</v>
      </c>
      <c r="B24" s="356" t="s">
        <v>79</v>
      </c>
      <c r="C24" s="357" t="s">
        <v>6</v>
      </c>
      <c r="D24" s="358">
        <v>2</v>
      </c>
      <c r="E24" s="1635"/>
      <c r="F24" s="386">
        <f t="shared" si="2"/>
        <v>0</v>
      </c>
      <c r="H24" s="363">
        <f t="shared" si="3"/>
        <v>0</v>
      </c>
      <c r="I24" s="1140"/>
    </row>
    <row r="25" spans="1:9" ht="76.5">
      <c r="A25" s="1113">
        <v>8</v>
      </c>
      <c r="B25" s="660" t="s">
        <v>162</v>
      </c>
      <c r="C25" s="357" t="s">
        <v>29</v>
      </c>
      <c r="D25" s="358">
        <v>4</v>
      </c>
      <c r="E25" s="1635"/>
      <c r="F25" s="386">
        <f t="shared" si="2"/>
        <v>0</v>
      </c>
      <c r="H25" s="365">
        <f t="shared" si="3"/>
        <v>0</v>
      </c>
      <c r="I25" s="1140"/>
    </row>
    <row r="26" spans="1:9" ht="76.5">
      <c r="A26" s="1141">
        <v>9</v>
      </c>
      <c r="B26" s="356" t="s">
        <v>59</v>
      </c>
      <c r="C26" s="357" t="s">
        <v>29</v>
      </c>
      <c r="D26" s="358">
        <v>24</v>
      </c>
      <c r="E26" s="1635"/>
      <c r="F26" s="386">
        <f t="shared" si="2"/>
        <v>0</v>
      </c>
      <c r="H26" s="365">
        <f t="shared" si="3"/>
        <v>0</v>
      </c>
      <c r="I26" s="1140"/>
    </row>
    <row r="27" spans="1:9" ht="25.5">
      <c r="A27" s="1141">
        <v>10</v>
      </c>
      <c r="B27" s="1142" t="s">
        <v>27</v>
      </c>
      <c r="C27" s="357" t="s">
        <v>9</v>
      </c>
      <c r="D27" s="358">
        <v>3</v>
      </c>
      <c r="E27" s="1635"/>
      <c r="F27" s="386">
        <f t="shared" si="2"/>
        <v>0</v>
      </c>
      <c r="H27" s="365">
        <f t="shared" si="3"/>
        <v>0</v>
      </c>
      <c r="I27" s="1140"/>
    </row>
    <row r="28" spans="1:9" ht="25.5">
      <c r="A28" s="1141">
        <v>11</v>
      </c>
      <c r="B28" s="1142" t="s">
        <v>62</v>
      </c>
      <c r="C28" s="357" t="s">
        <v>9</v>
      </c>
      <c r="D28" s="358">
        <v>5</v>
      </c>
      <c r="E28" s="1635"/>
      <c r="F28" s="386">
        <f t="shared" si="2"/>
        <v>0</v>
      </c>
      <c r="H28" s="365">
        <f>F28</f>
        <v>0</v>
      </c>
      <c r="I28" s="1140"/>
    </row>
    <row r="29" spans="1:9" ht="38.25">
      <c r="A29" s="1141">
        <v>12</v>
      </c>
      <c r="B29" s="1142" t="s">
        <v>293</v>
      </c>
      <c r="C29" s="357" t="s">
        <v>29</v>
      </c>
      <c r="D29" s="358">
        <f>(D17+D19+D21-D26)*1.25</f>
        <v>7.5</v>
      </c>
      <c r="E29" s="1635"/>
      <c r="F29" s="386">
        <f t="shared" si="2"/>
        <v>0</v>
      </c>
      <c r="H29" s="365">
        <f>F29</f>
        <v>0</v>
      </c>
      <c r="I29" s="1140"/>
    </row>
    <row r="30" spans="1:9">
      <c r="A30" s="1141"/>
      <c r="B30" s="1142"/>
      <c r="C30" s="357"/>
      <c r="D30" s="358"/>
      <c r="E30" s="1624"/>
      <c r="F30" s="386"/>
      <c r="H30" s="365"/>
      <c r="I30" s="1140"/>
    </row>
    <row r="31" spans="1:9" ht="25.5">
      <c r="A31" s="1141">
        <v>13</v>
      </c>
      <c r="B31" s="1142" t="s">
        <v>63</v>
      </c>
      <c r="C31" s="357" t="s">
        <v>29</v>
      </c>
      <c r="D31" s="358">
        <f>D15</f>
        <v>7.8000000000000007</v>
      </c>
      <c r="E31" s="1635"/>
      <c r="F31" s="386">
        <f t="shared" si="2"/>
        <v>0</v>
      </c>
      <c r="H31" s="1143">
        <f>F31</f>
        <v>0</v>
      </c>
      <c r="I31" s="1140"/>
    </row>
    <row r="32" spans="1:9" ht="25.5">
      <c r="A32" s="1141">
        <v>14</v>
      </c>
      <c r="B32" s="1142" t="s">
        <v>64</v>
      </c>
      <c r="C32" s="1144" t="s">
        <v>30</v>
      </c>
      <c r="D32" s="358">
        <v>40</v>
      </c>
      <c r="E32" s="1635"/>
      <c r="F32" s="386">
        <f t="shared" si="2"/>
        <v>0</v>
      </c>
      <c r="H32" s="1143">
        <f>F32</f>
        <v>0</v>
      </c>
      <c r="I32" s="1140"/>
    </row>
    <row r="33" spans="1:9">
      <c r="A33" s="1141"/>
      <c r="B33" s="1145" t="s">
        <v>107</v>
      </c>
      <c r="C33" s="1144"/>
      <c r="D33" s="358"/>
      <c r="E33" s="1624"/>
      <c r="F33" s="386"/>
      <c r="H33" s="1143"/>
      <c r="I33" s="1140"/>
    </row>
    <row r="34" spans="1:9" ht="102.75" thickBot="1">
      <c r="A34" s="1141">
        <v>15</v>
      </c>
      <c r="B34" s="356" t="s">
        <v>108</v>
      </c>
      <c r="C34" s="357" t="s">
        <v>9</v>
      </c>
      <c r="D34" s="358">
        <v>40</v>
      </c>
      <c r="E34" s="1635"/>
      <c r="F34" s="1642">
        <f t="shared" si="2"/>
        <v>0</v>
      </c>
      <c r="H34" s="1147">
        <f>F34*0.7</f>
        <v>0</v>
      </c>
      <c r="I34" s="1140">
        <f>F34*0.3</f>
        <v>0</v>
      </c>
    </row>
    <row r="35" spans="1:9" ht="15" thickBot="1">
      <c r="A35" s="1148" t="s">
        <v>53</v>
      </c>
      <c r="B35" s="1149" t="s">
        <v>11</v>
      </c>
      <c r="C35" s="693"/>
      <c r="D35" s="1150"/>
      <c r="E35" s="1643"/>
      <c r="F35" s="1644">
        <f>SUM(F15:F34)</f>
        <v>0</v>
      </c>
      <c r="G35" s="1152"/>
      <c r="H35" s="1151">
        <f>SUM(H15:H34)</f>
        <v>0</v>
      </c>
      <c r="I35" s="1151">
        <f>SUM(I23:I34)</f>
        <v>0</v>
      </c>
    </row>
    <row r="36" spans="1:9" ht="15" thickBot="1">
      <c r="A36" s="1153"/>
      <c r="B36" s="1101"/>
      <c r="C36" s="1102"/>
      <c r="D36" s="1103"/>
      <c r="E36" s="1629"/>
      <c r="F36" s="1645"/>
    </row>
    <row r="37" spans="1:9" ht="26.25" thickBot="1">
      <c r="A37" s="1154" t="s">
        <v>118</v>
      </c>
      <c r="B37" s="1155" t="s">
        <v>20</v>
      </c>
      <c r="C37" s="1156"/>
      <c r="D37" s="1157"/>
      <c r="E37" s="1646"/>
      <c r="F37" s="1647"/>
      <c r="G37" s="1097"/>
      <c r="H37" s="1074" t="s">
        <v>57</v>
      </c>
      <c r="I37" s="1075" t="s">
        <v>58</v>
      </c>
    </row>
    <row r="38" spans="1:9" ht="63.75">
      <c r="A38" s="1158"/>
      <c r="B38" s="1108" t="s">
        <v>19</v>
      </c>
      <c r="C38" s="1159"/>
      <c r="D38" s="1159"/>
      <c r="E38" s="1633"/>
      <c r="F38" s="1634"/>
      <c r="H38" s="1112"/>
      <c r="I38" s="1111"/>
    </row>
    <row r="39" spans="1:9" s="1164" customFormat="1" ht="63.75">
      <c r="A39" s="1160">
        <v>1</v>
      </c>
      <c r="B39" s="1161" t="s">
        <v>91</v>
      </c>
      <c r="C39" s="1116"/>
      <c r="D39" s="1117"/>
      <c r="E39" s="1648"/>
      <c r="F39" s="1649"/>
      <c r="G39" s="378"/>
      <c r="H39" s="1163"/>
      <c r="I39" s="1162"/>
    </row>
    <row r="40" spans="1:9">
      <c r="A40" s="1165"/>
      <c r="B40" s="1166" t="s">
        <v>78</v>
      </c>
      <c r="C40" s="1121" t="s">
        <v>49</v>
      </c>
      <c r="D40" s="1167">
        <v>40</v>
      </c>
      <c r="E40" s="1650"/>
      <c r="F40" s="1651">
        <f>ROUND(D40*E40,2)</f>
        <v>0</v>
      </c>
      <c r="H40" s="1169">
        <f>F40</f>
        <v>0</v>
      </c>
      <c r="I40" s="1170">
        <f>G40</f>
        <v>0</v>
      </c>
    </row>
    <row r="41" spans="1:9">
      <c r="A41" s="1165"/>
      <c r="B41" s="1166" t="s">
        <v>65</v>
      </c>
      <c r="C41" s="1121" t="s">
        <v>49</v>
      </c>
      <c r="D41" s="1167">
        <v>16</v>
      </c>
      <c r="E41" s="1650"/>
      <c r="F41" s="1651">
        <f t="shared" ref="F41:F58" si="4">ROUND(D41*E41,2)</f>
        <v>0</v>
      </c>
      <c r="H41" s="1169">
        <f t="shared" ref="H41:H42" si="5">F41</f>
        <v>0</v>
      </c>
      <c r="I41" s="1168"/>
    </row>
    <row r="42" spans="1:9">
      <c r="A42" s="1171"/>
      <c r="B42" s="1172" t="s">
        <v>67</v>
      </c>
      <c r="C42" s="1121" t="s">
        <v>6</v>
      </c>
      <c r="D42" s="1122">
        <v>1</v>
      </c>
      <c r="E42" s="1650"/>
      <c r="F42" s="1652">
        <f t="shared" si="4"/>
        <v>0</v>
      </c>
      <c r="H42" s="1169">
        <f t="shared" si="5"/>
        <v>0</v>
      </c>
      <c r="I42" s="1168"/>
    </row>
    <row r="43" spans="1:9" ht="127.5">
      <c r="A43" s="1160">
        <v>2</v>
      </c>
      <c r="B43" s="1174" t="s">
        <v>539</v>
      </c>
      <c r="C43" s="1116"/>
      <c r="D43" s="1117"/>
      <c r="E43" s="1648"/>
      <c r="F43" s="1653"/>
      <c r="H43" s="1163"/>
      <c r="I43" s="1175"/>
    </row>
    <row r="44" spans="1:9">
      <c r="A44" s="1171"/>
      <c r="B44" s="1176" t="s">
        <v>94</v>
      </c>
      <c r="C44" s="1132" t="s">
        <v>6</v>
      </c>
      <c r="D44" s="1133">
        <v>1</v>
      </c>
      <c r="E44" s="1654"/>
      <c r="F44" s="1652">
        <f t="shared" si="4"/>
        <v>0</v>
      </c>
      <c r="H44" s="1169">
        <f>F44</f>
        <v>0</v>
      </c>
      <c r="I44" s="1168"/>
    </row>
    <row r="45" spans="1:9" s="606" customFormat="1" ht="114.75">
      <c r="A45" s="1160">
        <v>3</v>
      </c>
      <c r="B45" s="1177" t="s">
        <v>87</v>
      </c>
      <c r="C45" s="715"/>
      <c r="D45" s="604"/>
      <c r="E45" s="1010"/>
      <c r="F45" s="1653"/>
      <c r="H45" s="1178"/>
      <c r="I45" s="1179"/>
    </row>
    <row r="46" spans="1:9" s="606" customFormat="1" ht="12.75">
      <c r="A46" s="1180"/>
      <c r="B46" s="1181" t="s">
        <v>73</v>
      </c>
      <c r="C46" s="1121" t="s">
        <v>6</v>
      </c>
      <c r="D46" s="1122">
        <v>1</v>
      </c>
      <c r="E46" s="1650"/>
      <c r="F46" s="1652">
        <f t="shared" si="4"/>
        <v>0</v>
      </c>
      <c r="H46" s="1182">
        <f>F46</f>
        <v>0</v>
      </c>
      <c r="I46" s="1168"/>
    </row>
    <row r="47" spans="1:9" ht="76.5">
      <c r="A47" s="1183">
        <v>4</v>
      </c>
      <c r="B47" s="1184" t="s">
        <v>115</v>
      </c>
      <c r="C47" s="1185"/>
      <c r="D47" s="1186"/>
      <c r="E47" s="1655"/>
      <c r="F47" s="1653"/>
      <c r="G47" s="346"/>
      <c r="H47" s="1187"/>
      <c r="I47" s="1162"/>
    </row>
    <row r="48" spans="1:9">
      <c r="A48" s="1165"/>
      <c r="B48" s="1181" t="s">
        <v>69</v>
      </c>
      <c r="C48" s="1121" t="s">
        <v>6</v>
      </c>
      <c r="D48" s="1122">
        <v>1</v>
      </c>
      <c r="E48" s="1650"/>
      <c r="F48" s="1651">
        <f t="shared" si="4"/>
        <v>0</v>
      </c>
      <c r="G48" s="346"/>
      <c r="H48" s="1169">
        <f>F48</f>
        <v>0</v>
      </c>
      <c r="I48" s="1168"/>
    </row>
    <row r="49" spans="1:12">
      <c r="A49" s="1165"/>
      <c r="B49" s="1181" t="s">
        <v>70</v>
      </c>
      <c r="C49" s="1121" t="s">
        <v>6</v>
      </c>
      <c r="D49" s="1122">
        <v>1</v>
      </c>
      <c r="E49" s="1650"/>
      <c r="F49" s="1651">
        <f t="shared" si="4"/>
        <v>0</v>
      </c>
      <c r="G49" s="346"/>
      <c r="H49" s="1169">
        <f>F49</f>
        <v>0</v>
      </c>
      <c r="I49" s="1168"/>
    </row>
    <row r="50" spans="1:12">
      <c r="A50" s="1165"/>
      <c r="B50" s="1181" t="s">
        <v>71</v>
      </c>
      <c r="C50" s="1121" t="s">
        <v>6</v>
      </c>
      <c r="D50" s="1188">
        <v>1</v>
      </c>
      <c r="E50" s="1656"/>
      <c r="F50" s="1651">
        <f t="shared" si="4"/>
        <v>0</v>
      </c>
      <c r="G50" s="346"/>
      <c r="H50" s="1189">
        <f>F50</f>
        <v>0</v>
      </c>
      <c r="I50" s="1168"/>
    </row>
    <row r="51" spans="1:12">
      <c r="A51" s="1165"/>
      <c r="B51" s="1176" t="s">
        <v>127</v>
      </c>
      <c r="C51" s="1190" t="s">
        <v>49</v>
      </c>
      <c r="D51" s="1128">
        <v>3</v>
      </c>
      <c r="E51" s="1657"/>
      <c r="F51" s="1652">
        <f t="shared" si="4"/>
        <v>0</v>
      </c>
      <c r="G51" s="346"/>
      <c r="H51" s="1191">
        <f>F51</f>
        <v>0</v>
      </c>
      <c r="I51" s="1192"/>
    </row>
    <row r="52" spans="1:12" s="1199" customFormat="1" ht="63.75">
      <c r="A52" s="1193">
        <v>5</v>
      </c>
      <c r="B52" s="1177" t="s">
        <v>294</v>
      </c>
      <c r="C52" s="1194"/>
      <c r="D52" s="1195"/>
      <c r="E52" s="1658"/>
      <c r="F52" s="1651"/>
      <c r="G52" s="1196"/>
      <c r="H52" s="1197"/>
      <c r="I52" s="1198"/>
    </row>
    <row r="53" spans="1:12">
      <c r="A53" s="1200"/>
      <c r="B53" s="1176" t="s">
        <v>291</v>
      </c>
      <c r="C53" s="1201" t="s">
        <v>9</v>
      </c>
      <c r="D53" s="1202">
        <v>14</v>
      </c>
      <c r="E53" s="1659"/>
      <c r="F53" s="1652">
        <f t="shared" si="4"/>
        <v>0</v>
      </c>
      <c r="G53" s="1203"/>
      <c r="H53" s="1204">
        <f>F53</f>
        <v>0</v>
      </c>
      <c r="I53" s="1205"/>
    </row>
    <row r="54" spans="1:12" s="1072" customFormat="1" ht="25.5">
      <c r="A54" s="1206">
        <v>6</v>
      </c>
      <c r="B54" s="1207" t="s">
        <v>110</v>
      </c>
      <c r="C54" s="1116"/>
      <c r="D54" s="1208"/>
      <c r="E54" s="1648"/>
      <c r="F54" s="1653"/>
      <c r="H54" s="1209"/>
      <c r="I54" s="1210"/>
    </row>
    <row r="55" spans="1:12" s="1072" customFormat="1" ht="12.75">
      <c r="A55" s="1211"/>
      <c r="B55" s="1181" t="s">
        <v>78</v>
      </c>
      <c r="C55" s="1121" t="s">
        <v>6</v>
      </c>
      <c r="D55" s="1212">
        <v>2</v>
      </c>
      <c r="E55" s="1650"/>
      <c r="F55" s="1651">
        <f t="shared" si="4"/>
        <v>0</v>
      </c>
      <c r="H55" s="1169">
        <f>F55</f>
        <v>0</v>
      </c>
      <c r="I55" s="1213"/>
    </row>
    <row r="56" spans="1:12" s="1072" customFormat="1" ht="12.75">
      <c r="A56" s="1214"/>
      <c r="B56" s="1181" t="s">
        <v>65</v>
      </c>
      <c r="C56" s="1121" t="s">
        <v>6</v>
      </c>
      <c r="D56" s="1215">
        <v>1</v>
      </c>
      <c r="E56" s="1650"/>
      <c r="F56" s="1651">
        <f t="shared" si="4"/>
        <v>0</v>
      </c>
      <c r="H56" s="1169">
        <f>F56</f>
        <v>0</v>
      </c>
      <c r="I56" s="1213"/>
    </row>
    <row r="57" spans="1:12">
      <c r="A57" s="366"/>
      <c r="B57" s="1145" t="s">
        <v>82</v>
      </c>
      <c r="C57" s="357"/>
      <c r="D57" s="358"/>
      <c r="E57" s="1624"/>
      <c r="F57" s="1660">
        <f t="shared" si="4"/>
        <v>0</v>
      </c>
      <c r="H57" s="365"/>
      <c r="I57" s="1216"/>
    </row>
    <row r="58" spans="1:12" ht="77.25" thickBot="1">
      <c r="A58" s="361">
        <v>7</v>
      </c>
      <c r="B58" s="362" t="s">
        <v>111</v>
      </c>
      <c r="C58" s="357" t="s">
        <v>6</v>
      </c>
      <c r="D58" s="358">
        <v>2</v>
      </c>
      <c r="E58" s="1635"/>
      <c r="F58" s="1661">
        <f t="shared" si="4"/>
        <v>0</v>
      </c>
      <c r="H58" s="363"/>
      <c r="I58" s="1216">
        <f>F58</f>
        <v>0</v>
      </c>
    </row>
    <row r="59" spans="1:12" ht="15" thickBot="1">
      <c r="A59" s="1154" t="s">
        <v>118</v>
      </c>
      <c r="B59" s="1217" t="s">
        <v>20</v>
      </c>
      <c r="C59" s="1218"/>
      <c r="D59" s="1219"/>
      <c r="E59" s="1662"/>
      <c r="F59" s="1663">
        <f>SUM(F39:F58)</f>
        <v>0</v>
      </c>
      <c r="H59" s="1221">
        <f>SUM(H39:H58)</f>
        <v>0</v>
      </c>
      <c r="I59" s="1220">
        <f>SUM(I39:I58)</f>
        <v>0</v>
      </c>
    </row>
    <row r="60" spans="1:12" ht="15" thickBot="1">
      <c r="A60" s="1153"/>
      <c r="B60" s="1222"/>
      <c r="C60" s="1223"/>
      <c r="D60" s="1224"/>
      <c r="E60" s="1645"/>
      <c r="F60" s="1645"/>
    </row>
    <row r="61" spans="1:12" ht="26.25" thickBot="1">
      <c r="A61" s="1225" t="s">
        <v>116</v>
      </c>
      <c r="B61" s="1226" t="s">
        <v>117</v>
      </c>
      <c r="C61" s="1227"/>
      <c r="D61" s="1228"/>
      <c r="E61" s="1664"/>
      <c r="F61" s="1665"/>
      <c r="G61" s="1097"/>
      <c r="H61" s="1074" t="s">
        <v>57</v>
      </c>
      <c r="I61" s="1075" t="s">
        <v>58</v>
      </c>
    </row>
    <row r="62" spans="1:12" ht="63.75">
      <c r="A62" s="1092"/>
      <c r="B62" s="1229" t="s">
        <v>8</v>
      </c>
      <c r="E62" s="1666"/>
      <c r="F62" s="1667"/>
      <c r="H62" s="1112"/>
      <c r="I62" s="1111"/>
      <c r="L62" s="1230"/>
    </row>
    <row r="63" spans="1:12" ht="48.75" customHeight="1">
      <c r="A63" s="355" t="s">
        <v>34</v>
      </c>
      <c r="B63" s="1231" t="s">
        <v>544</v>
      </c>
      <c r="C63" s="1144" t="s">
        <v>49</v>
      </c>
      <c r="D63" s="1232">
        <v>15</v>
      </c>
      <c r="E63" s="1668"/>
      <c r="F63" s="386">
        <f>ROUND(D63*E63,2)</f>
        <v>0</v>
      </c>
      <c r="H63" s="1233">
        <f>F63</f>
        <v>0</v>
      </c>
      <c r="I63" s="359"/>
    </row>
    <row r="64" spans="1:12" ht="25.5">
      <c r="A64" s="355" t="s">
        <v>35</v>
      </c>
      <c r="B64" s="1234" t="s">
        <v>86</v>
      </c>
      <c r="C64" s="1144" t="s">
        <v>49</v>
      </c>
      <c r="D64" s="1232">
        <v>15</v>
      </c>
      <c r="E64" s="1668"/>
      <c r="F64" s="386">
        <f t="shared" ref="F64:F68" si="6">ROUND(D64*E64,2)</f>
        <v>0</v>
      </c>
      <c r="H64" s="1233">
        <f>F64</f>
        <v>0</v>
      </c>
      <c r="I64" s="359"/>
    </row>
    <row r="65" spans="1:10">
      <c r="A65" s="355" t="s">
        <v>36</v>
      </c>
      <c r="B65" s="1234" t="s">
        <v>47</v>
      </c>
      <c r="C65" s="1144" t="s">
        <v>49</v>
      </c>
      <c r="D65" s="1232">
        <v>15</v>
      </c>
      <c r="E65" s="1668"/>
      <c r="F65" s="386">
        <f t="shared" si="6"/>
        <v>0</v>
      </c>
      <c r="H65" s="1233">
        <f>F65</f>
        <v>0</v>
      </c>
      <c r="I65" s="359"/>
    </row>
    <row r="66" spans="1:10" ht="25.5">
      <c r="A66" s="361">
        <v>4</v>
      </c>
      <c r="B66" s="367" t="s">
        <v>44</v>
      </c>
      <c r="C66" s="357" t="s">
        <v>29</v>
      </c>
      <c r="D66" s="358">
        <v>1</v>
      </c>
      <c r="E66" s="1635"/>
      <c r="F66" s="386">
        <f t="shared" si="6"/>
        <v>0</v>
      </c>
      <c r="H66" s="365">
        <f t="shared" ref="H66:H68" si="7">F66</f>
        <v>0</v>
      </c>
      <c r="I66" s="359"/>
    </row>
    <row r="67" spans="1:10">
      <c r="A67" s="361">
        <v>5</v>
      </c>
      <c r="B67" s="367" t="s">
        <v>55</v>
      </c>
      <c r="C67" s="357" t="s">
        <v>15</v>
      </c>
      <c r="D67" s="358">
        <v>6</v>
      </c>
      <c r="E67" s="1635"/>
      <c r="F67" s="386">
        <f t="shared" si="6"/>
        <v>0</v>
      </c>
      <c r="H67" s="365">
        <f t="shared" si="7"/>
        <v>0</v>
      </c>
      <c r="I67" s="359"/>
    </row>
    <row r="68" spans="1:10" ht="51.75" thickBot="1">
      <c r="A68" s="361">
        <v>6</v>
      </c>
      <c r="B68" s="367" t="s">
        <v>18</v>
      </c>
      <c r="C68" s="357" t="s">
        <v>6</v>
      </c>
      <c r="D68" s="358">
        <v>2</v>
      </c>
      <c r="E68" s="1635"/>
      <c r="F68" s="386">
        <f t="shared" si="6"/>
        <v>0</v>
      </c>
      <c r="H68" s="365">
        <f t="shared" si="7"/>
        <v>0</v>
      </c>
      <c r="I68" s="359"/>
      <c r="J68" s="1235"/>
    </row>
    <row r="69" spans="1:10" ht="15" thickBot="1">
      <c r="A69" s="1236" t="s">
        <v>116</v>
      </c>
      <c r="B69" s="1237" t="s">
        <v>10</v>
      </c>
      <c r="C69" s="812"/>
      <c r="D69" s="813"/>
      <c r="E69" s="1669"/>
      <c r="F69" s="1670">
        <f>SUM(F63:F68)</f>
        <v>0</v>
      </c>
      <c r="G69" s="1238"/>
      <c r="H69" s="1239">
        <f>SUM(H63:H68)</f>
        <v>0</v>
      </c>
      <c r="I69" s="1240">
        <f>SUM(I63:I68)</f>
        <v>0</v>
      </c>
    </row>
    <row r="70" spans="1:10" ht="15" thickBot="1"/>
    <row r="71" spans="1:10" ht="15" thickBot="1">
      <c r="A71" s="1241"/>
      <c r="B71" s="1242" t="s">
        <v>292</v>
      </c>
      <c r="C71" s="1243"/>
      <c r="D71" s="1244"/>
      <c r="E71" s="1671"/>
      <c r="F71" s="1672">
        <f>F11+F35+F59+F69</f>
        <v>0</v>
      </c>
      <c r="H71" s="1246">
        <f>H11+H35+H59+H69</f>
        <v>0</v>
      </c>
      <c r="I71" s="1245">
        <f>I11+I35+I59+I69</f>
        <v>0</v>
      </c>
    </row>
    <row r="72" spans="1:10" ht="25.5">
      <c r="B72" s="374" t="s">
        <v>543</v>
      </c>
    </row>
  </sheetData>
  <sheetProtection algorithmName="SHA-512" hashValue="7WaTHS7txgPvV0FUqoui8X0oaTBucarTvfxu0nhSjF5YmihBp2bkkcZbxjiP6hL/vg8+bh91vkIOwl1GPNiNLg==" saltValue="ozmVRS9D1U0Ue8EFT2/YJw==" spinCount="100000" sheet="1" objects="1" scenarios="1"/>
  <pageMargins left="0.7" right="0.7" top="0.75" bottom="0.75" header="0.3" footer="0.3"/>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70FC9-CC51-4C50-A56B-2487B6636E8B}">
  <dimension ref="A1:L111"/>
  <sheetViews>
    <sheetView showZeros="0" view="pageBreakPreview" topLeftCell="A56" zoomScale="86" zoomScaleNormal="100" zoomScaleSheetLayoutView="86" workbookViewId="0">
      <selection activeCell="F114" sqref="F114"/>
    </sheetView>
  </sheetViews>
  <sheetFormatPr defaultColWidth="9.140625" defaultRowHeight="12.75"/>
  <cols>
    <col min="1" max="1" width="4.85546875" style="172" bestFit="1" customWidth="1"/>
    <col min="2" max="2" width="43.85546875" style="115" customWidth="1"/>
    <col min="3" max="3" width="5.85546875" style="34" customWidth="1"/>
    <col min="4" max="4" width="8.42578125" style="56" customWidth="1"/>
    <col min="5" max="5" width="11.5703125" style="817" customWidth="1"/>
    <col min="6" max="6" width="16" style="817" customWidth="1"/>
    <col min="7" max="7" width="2.42578125" style="51" customWidth="1"/>
    <col min="8" max="8" width="13.7109375" style="302" customWidth="1"/>
    <col min="9" max="9" width="13" style="51" customWidth="1"/>
    <col min="10" max="16384" width="9.140625" style="1"/>
  </cols>
  <sheetData>
    <row r="1" spans="1:9" ht="18">
      <c r="A1" s="54" t="s">
        <v>296</v>
      </c>
      <c r="B1" s="55" t="s">
        <v>263</v>
      </c>
    </row>
    <row r="2" spans="1:9" ht="13.5" thickBot="1">
      <c r="A2" s="57"/>
      <c r="B2" s="58"/>
    </row>
    <row r="3" spans="1:9" ht="26.25" thickBot="1">
      <c r="A3" s="198" t="s">
        <v>0</v>
      </c>
      <c r="B3" s="199" t="s">
        <v>1</v>
      </c>
      <c r="C3" s="199" t="s">
        <v>2</v>
      </c>
      <c r="D3" s="200" t="s">
        <v>3</v>
      </c>
      <c r="E3" s="1800" t="s">
        <v>4</v>
      </c>
      <c r="F3" s="1687" t="s">
        <v>5</v>
      </c>
      <c r="H3" s="297" t="s">
        <v>57</v>
      </c>
      <c r="I3" s="48" t="s">
        <v>58</v>
      </c>
    </row>
    <row r="4" spans="1:9" ht="13.5" thickBot="1">
      <c r="A4" s="59"/>
      <c r="B4" s="60"/>
      <c r="C4" s="60"/>
      <c r="D4" s="61"/>
      <c r="E4" s="1801"/>
      <c r="F4" s="821"/>
      <c r="H4" s="303"/>
      <c r="I4" s="173"/>
    </row>
    <row r="5" spans="1:9" ht="13.5" thickBot="1">
      <c r="A5" s="62"/>
      <c r="B5" s="63" t="s">
        <v>164</v>
      </c>
      <c r="C5" s="64"/>
      <c r="D5" s="65"/>
      <c r="E5" s="1689"/>
      <c r="F5" s="823"/>
      <c r="H5" s="304"/>
      <c r="I5" s="174"/>
    </row>
    <row r="6" spans="1:9" ht="25.5">
      <c r="A6" s="66">
        <v>1</v>
      </c>
      <c r="B6" s="67" t="s">
        <v>165</v>
      </c>
      <c r="C6" s="68" t="s">
        <v>9</v>
      </c>
      <c r="D6" s="69">
        <v>278</v>
      </c>
      <c r="E6" s="1673"/>
      <c r="F6" s="1690">
        <f>ROUND(D6*E6,2)</f>
        <v>0</v>
      </c>
      <c r="H6" s="299">
        <f>F6</f>
        <v>0</v>
      </c>
      <c r="I6" s="176"/>
    </row>
    <row r="7" spans="1:9" ht="25.5">
      <c r="A7" s="70" t="s">
        <v>35</v>
      </c>
      <c r="B7" s="71" t="s">
        <v>22</v>
      </c>
      <c r="C7" s="68" t="s">
        <v>6</v>
      </c>
      <c r="D7" s="69">
        <v>15</v>
      </c>
      <c r="E7" s="1673"/>
      <c r="F7" s="1626">
        <f t="shared" ref="F7:F13" si="0">ROUND(D7*E7,2)</f>
        <v>0</v>
      </c>
      <c r="H7" s="299">
        <f>F7</f>
        <v>0</v>
      </c>
      <c r="I7" s="176"/>
    </row>
    <row r="8" spans="1:9" ht="38.25">
      <c r="A8" s="72" t="s">
        <v>36</v>
      </c>
      <c r="B8" s="67" t="s">
        <v>42</v>
      </c>
      <c r="C8" s="68" t="s">
        <v>166</v>
      </c>
      <c r="D8" s="69">
        <v>3</v>
      </c>
      <c r="E8" s="1673"/>
      <c r="F8" s="1626">
        <f t="shared" si="0"/>
        <v>0</v>
      </c>
      <c r="H8" s="299">
        <f>F8</f>
        <v>0</v>
      </c>
      <c r="I8" s="176"/>
    </row>
    <row r="9" spans="1:9" ht="14.25">
      <c r="A9" s="66">
        <v>4</v>
      </c>
      <c r="B9" s="73" t="s">
        <v>54</v>
      </c>
      <c r="C9" s="74" t="s">
        <v>167</v>
      </c>
      <c r="D9" s="69">
        <v>25</v>
      </c>
      <c r="E9" s="1673"/>
      <c r="F9" s="1626">
        <f t="shared" si="0"/>
        <v>0</v>
      </c>
      <c r="H9" s="299">
        <f t="shared" ref="H9" si="1">F9</f>
        <v>0</v>
      </c>
      <c r="I9" s="176"/>
    </row>
    <row r="10" spans="1:9" ht="25.5">
      <c r="A10" s="66">
        <v>5</v>
      </c>
      <c r="B10" s="73" t="s">
        <v>168</v>
      </c>
      <c r="C10" s="75" t="s">
        <v>6</v>
      </c>
      <c r="D10" s="69">
        <v>3</v>
      </c>
      <c r="E10" s="1673"/>
      <c r="F10" s="1626">
        <f t="shared" si="0"/>
        <v>0</v>
      </c>
      <c r="H10" s="299">
        <f>F10</f>
        <v>0</v>
      </c>
      <c r="I10" s="176"/>
    </row>
    <row r="11" spans="1:9" s="2" customFormat="1" ht="38.25">
      <c r="A11" s="27">
        <v>6</v>
      </c>
      <c r="B11" s="7" t="s">
        <v>51</v>
      </c>
      <c r="C11" s="4" t="s">
        <v>9</v>
      </c>
      <c r="D11" s="5">
        <v>180</v>
      </c>
      <c r="E11" s="1635"/>
      <c r="F11" s="386">
        <f t="shared" si="0"/>
        <v>0</v>
      </c>
      <c r="G11" s="49"/>
      <c r="H11" s="298">
        <f t="shared" ref="H11" si="2">F11</f>
        <v>0</v>
      </c>
      <c r="I11" s="46"/>
    </row>
    <row r="12" spans="1:9" s="2" customFormat="1" ht="25.5">
      <c r="A12" s="23">
        <v>7</v>
      </c>
      <c r="B12" s="22" t="s">
        <v>96</v>
      </c>
      <c r="C12" s="8" t="s">
        <v>30</v>
      </c>
      <c r="D12" s="5">
        <v>635</v>
      </c>
      <c r="E12" s="1635"/>
      <c r="F12" s="386">
        <f t="shared" si="0"/>
        <v>0</v>
      </c>
      <c r="G12" s="49"/>
      <c r="H12" s="298">
        <f>F12</f>
        <v>0</v>
      </c>
      <c r="I12" s="46"/>
    </row>
    <row r="13" spans="1:9" ht="25.5">
      <c r="A13" s="76">
        <v>8</v>
      </c>
      <c r="B13" s="77" t="s">
        <v>77</v>
      </c>
      <c r="C13" s="68" t="s">
        <v>166</v>
      </c>
      <c r="D13" s="78">
        <f>D12*0.1</f>
        <v>63.5</v>
      </c>
      <c r="E13" s="1673"/>
      <c r="F13" s="1717">
        <f t="shared" si="0"/>
        <v>0</v>
      </c>
      <c r="H13" s="299">
        <f>F13</f>
        <v>0</v>
      </c>
      <c r="I13" s="176"/>
    </row>
    <row r="14" spans="1:9" ht="13.5" thickBot="1">
      <c r="A14" s="79"/>
      <c r="B14" s="80"/>
      <c r="C14" s="81"/>
      <c r="D14" s="82"/>
      <c r="E14" s="1691"/>
      <c r="F14" s="1692"/>
      <c r="H14" s="305"/>
      <c r="I14" s="177"/>
    </row>
    <row r="15" spans="1:9" ht="13.5" thickBot="1">
      <c r="A15" s="83" t="s">
        <v>169</v>
      </c>
      <c r="B15" s="63" t="s">
        <v>12</v>
      </c>
      <c r="C15" s="64"/>
      <c r="D15" s="65"/>
      <c r="E15" s="1689"/>
      <c r="F15" s="823">
        <f>SUM(F6:F13)</f>
        <v>0</v>
      </c>
      <c r="H15" s="306">
        <f>SUM(H6:H13)</f>
        <v>0</v>
      </c>
      <c r="I15" s="178">
        <f>SUM(I6:I10)</f>
        <v>0</v>
      </c>
    </row>
    <row r="16" spans="1:9" ht="13.5" thickBot="1">
      <c r="A16" s="84"/>
      <c r="B16" s="85"/>
      <c r="C16" s="86"/>
      <c r="D16" s="87"/>
      <c r="E16" s="1693"/>
      <c r="F16" s="829"/>
      <c r="H16" s="307"/>
      <c r="I16" s="179"/>
    </row>
    <row r="17" spans="1:9" ht="26.25" thickBot="1">
      <c r="A17" s="88"/>
      <c r="B17" s="89" t="s">
        <v>170</v>
      </c>
      <c r="C17" s="90"/>
      <c r="D17" s="91"/>
      <c r="E17" s="1694"/>
      <c r="F17" s="1695"/>
      <c r="H17" s="297" t="s">
        <v>57</v>
      </c>
      <c r="I17" s="48" t="s">
        <v>58</v>
      </c>
    </row>
    <row r="18" spans="1:9" ht="102">
      <c r="A18" s="72"/>
      <c r="B18" s="92" t="s">
        <v>126</v>
      </c>
      <c r="C18" s="68"/>
      <c r="D18" s="69"/>
      <c r="E18" s="1625"/>
      <c r="F18" s="1626"/>
      <c r="H18" s="299"/>
      <c r="I18" s="176"/>
    </row>
    <row r="19" spans="1:9" ht="38.25">
      <c r="A19" s="93">
        <v>1</v>
      </c>
      <c r="B19" s="26" t="s">
        <v>60</v>
      </c>
      <c r="C19" s="68" t="s">
        <v>166</v>
      </c>
      <c r="D19" s="69">
        <f>95*1.5*0.2</f>
        <v>28.5</v>
      </c>
      <c r="E19" s="1673"/>
      <c r="F19" s="1626">
        <f>ROUND(D19*E19,2)</f>
        <v>0</v>
      </c>
      <c r="H19" s="299">
        <f>F19</f>
        <v>0</v>
      </c>
      <c r="I19" s="176"/>
    </row>
    <row r="20" spans="1:9" ht="38.25">
      <c r="A20" s="94">
        <v>2</v>
      </c>
      <c r="B20" s="18" t="s">
        <v>45</v>
      </c>
      <c r="C20" s="68" t="s">
        <v>166</v>
      </c>
      <c r="D20" s="69">
        <f>635*0.3</f>
        <v>190.5</v>
      </c>
      <c r="E20" s="1673"/>
      <c r="F20" s="1626">
        <f t="shared" ref="F20:F54" si="3">ROUND(D20*E20,2)</f>
        <v>0</v>
      </c>
      <c r="H20" s="299">
        <f>F20</f>
        <v>0</v>
      </c>
      <c r="I20" s="176"/>
    </row>
    <row r="21" spans="1:9" ht="51">
      <c r="A21" s="95">
        <v>3</v>
      </c>
      <c r="B21" s="96" t="s">
        <v>103</v>
      </c>
      <c r="C21" s="97"/>
      <c r="D21" s="98"/>
      <c r="E21" s="1802"/>
      <c r="F21" s="1803"/>
      <c r="H21" s="308"/>
      <c r="I21" s="180"/>
    </row>
    <row r="22" spans="1:9" ht="14.25">
      <c r="A22" s="95"/>
      <c r="B22" s="99" t="s">
        <v>93</v>
      </c>
      <c r="C22" s="100" t="s">
        <v>166</v>
      </c>
      <c r="D22" s="101">
        <f>635*0.4</f>
        <v>254</v>
      </c>
      <c r="E22" s="1697"/>
      <c r="F22" s="1717">
        <f t="shared" si="3"/>
        <v>0</v>
      </c>
      <c r="H22" s="308">
        <f>F22</f>
        <v>0</v>
      </c>
      <c r="I22" s="180"/>
    </row>
    <row r="23" spans="1:9" ht="38.25">
      <c r="A23" s="102">
        <v>4</v>
      </c>
      <c r="B23" s="103" t="s">
        <v>171</v>
      </c>
      <c r="C23" s="104"/>
      <c r="D23" s="105"/>
      <c r="E23" s="1698"/>
      <c r="F23" s="1803"/>
      <c r="H23" s="309"/>
      <c r="I23" s="181"/>
    </row>
    <row r="24" spans="1:9" ht="14.25">
      <c r="A24" s="93"/>
      <c r="B24" s="96" t="s">
        <v>40</v>
      </c>
      <c r="C24" s="106" t="s">
        <v>166</v>
      </c>
      <c r="D24" s="101">
        <f>398*0.6</f>
        <v>238.79999999999998</v>
      </c>
      <c r="E24" s="1697"/>
      <c r="F24" s="1717">
        <f t="shared" si="3"/>
        <v>0</v>
      </c>
      <c r="H24" s="308">
        <f>F24</f>
        <v>0</v>
      </c>
      <c r="I24" s="180"/>
    </row>
    <row r="25" spans="1:9" ht="38.25">
      <c r="A25" s="95">
        <v>5</v>
      </c>
      <c r="B25" s="103" t="s">
        <v>172</v>
      </c>
      <c r="C25" s="104"/>
      <c r="D25" s="105"/>
      <c r="E25" s="1698"/>
      <c r="F25" s="1803"/>
      <c r="H25" s="309"/>
      <c r="I25" s="181"/>
    </row>
    <row r="26" spans="1:9" ht="14.25">
      <c r="A26" s="93"/>
      <c r="B26" s="96" t="s">
        <v>40</v>
      </c>
      <c r="C26" s="108" t="s">
        <v>166</v>
      </c>
      <c r="D26" s="107">
        <f>398*0.3</f>
        <v>119.39999999999999</v>
      </c>
      <c r="E26" s="1697"/>
      <c r="F26" s="1717">
        <f t="shared" si="3"/>
        <v>0</v>
      </c>
      <c r="H26" s="308">
        <f>F26</f>
        <v>0</v>
      </c>
      <c r="I26" s="180"/>
    </row>
    <row r="27" spans="1:9" ht="38.25">
      <c r="A27" s="95">
        <v>6</v>
      </c>
      <c r="B27" s="103" t="s">
        <v>265</v>
      </c>
      <c r="C27" s="104"/>
      <c r="D27" s="105"/>
      <c r="E27" s="1698"/>
      <c r="F27" s="1803"/>
      <c r="H27" s="309"/>
      <c r="I27" s="181"/>
    </row>
    <row r="28" spans="1:9" ht="14.25">
      <c r="A28" s="93"/>
      <c r="B28" s="96" t="s">
        <v>40</v>
      </c>
      <c r="C28" s="108" t="s">
        <v>166</v>
      </c>
      <c r="D28" s="107">
        <f>398*0.1</f>
        <v>39.800000000000004</v>
      </c>
      <c r="E28" s="1804"/>
      <c r="F28" s="1717">
        <f t="shared" ref="F28:F30" si="4">ROUND(D28*E28,2)</f>
        <v>0</v>
      </c>
      <c r="H28" s="308">
        <f>F28</f>
        <v>0</v>
      </c>
      <c r="I28" s="180"/>
    </row>
    <row r="29" spans="1:9" ht="38.25">
      <c r="A29" s="95">
        <v>7</v>
      </c>
      <c r="B29" s="103" t="s">
        <v>172</v>
      </c>
      <c r="C29" s="104"/>
      <c r="D29" s="105"/>
      <c r="E29" s="1698"/>
      <c r="F29" s="1803"/>
      <c r="H29" s="309"/>
      <c r="I29" s="181"/>
    </row>
    <row r="30" spans="1:9" ht="14.25">
      <c r="A30" s="93"/>
      <c r="B30" s="96" t="s">
        <v>39</v>
      </c>
      <c r="C30" s="108" t="s">
        <v>166</v>
      </c>
      <c r="D30" s="107">
        <f>24*0.6</f>
        <v>14.399999999999999</v>
      </c>
      <c r="E30" s="1697"/>
      <c r="F30" s="1717">
        <f t="shared" si="4"/>
        <v>0</v>
      </c>
      <c r="H30" s="308">
        <f>F30</f>
        <v>0</v>
      </c>
      <c r="I30" s="180"/>
    </row>
    <row r="31" spans="1:9" ht="38.25">
      <c r="A31" s="95">
        <v>8</v>
      </c>
      <c r="B31" s="103" t="s">
        <v>265</v>
      </c>
      <c r="C31" s="104"/>
      <c r="D31" s="105"/>
      <c r="E31" s="1698"/>
      <c r="F31" s="1803"/>
      <c r="H31" s="309"/>
      <c r="I31" s="181"/>
    </row>
    <row r="32" spans="1:9" ht="14.25">
      <c r="A32" s="93"/>
      <c r="B32" s="96" t="s">
        <v>39</v>
      </c>
      <c r="C32" s="108" t="s">
        <v>166</v>
      </c>
      <c r="D32" s="107">
        <f>24*0.4</f>
        <v>9.6000000000000014</v>
      </c>
      <c r="E32" s="1804"/>
      <c r="F32" s="1717">
        <f t="shared" ref="F32" si="5">ROUND(D32*E32,2)</f>
        <v>0</v>
      </c>
      <c r="H32" s="308">
        <f>F32</f>
        <v>0</v>
      </c>
      <c r="I32" s="180"/>
    </row>
    <row r="33" spans="1:12" ht="38.25">
      <c r="A33" s="94">
        <v>9</v>
      </c>
      <c r="B33" s="73" t="s">
        <v>23</v>
      </c>
      <c r="C33" s="68" t="s">
        <v>167</v>
      </c>
      <c r="D33" s="69">
        <f>1.7*2*278</f>
        <v>945.19999999999993</v>
      </c>
      <c r="E33" s="1700"/>
      <c r="F33" s="1626">
        <f t="shared" si="3"/>
        <v>0</v>
      </c>
      <c r="H33" s="299">
        <f>F33</f>
        <v>0</v>
      </c>
      <c r="I33" s="182"/>
    </row>
    <row r="34" spans="1:12" ht="38.25">
      <c r="A34" s="93">
        <v>10</v>
      </c>
      <c r="B34" s="110" t="s">
        <v>26</v>
      </c>
      <c r="C34" s="111" t="s">
        <v>167</v>
      </c>
      <c r="D34" s="101">
        <f>278*0.8</f>
        <v>222.4</v>
      </c>
      <c r="E34" s="1700"/>
      <c r="F34" s="1626">
        <f t="shared" si="3"/>
        <v>0</v>
      </c>
      <c r="H34" s="299">
        <f t="shared" ref="H34:H40" si="6">F34</f>
        <v>0</v>
      </c>
      <c r="I34" s="182"/>
    </row>
    <row r="35" spans="1:12" ht="38.25">
      <c r="A35" s="93">
        <v>11</v>
      </c>
      <c r="B35" s="67" t="s">
        <v>79</v>
      </c>
      <c r="C35" s="68" t="s">
        <v>6</v>
      </c>
      <c r="D35" s="69">
        <v>20</v>
      </c>
      <c r="E35" s="1673"/>
      <c r="F35" s="1626">
        <f t="shared" si="3"/>
        <v>0</v>
      </c>
      <c r="H35" s="310">
        <f t="shared" si="6"/>
        <v>0</v>
      </c>
      <c r="I35" s="182"/>
    </row>
    <row r="36" spans="1:12" ht="25.5">
      <c r="A36" s="93">
        <v>12</v>
      </c>
      <c r="B36" s="73" t="s">
        <v>52</v>
      </c>
      <c r="C36" s="106" t="s">
        <v>166</v>
      </c>
      <c r="D36" s="69">
        <v>1</v>
      </c>
      <c r="E36" s="1673"/>
      <c r="F36" s="1626">
        <f t="shared" si="3"/>
        <v>0</v>
      </c>
      <c r="H36" s="299">
        <f t="shared" si="6"/>
        <v>0</v>
      </c>
      <c r="I36" s="182"/>
    </row>
    <row r="37" spans="1:12" ht="76.5">
      <c r="A37" s="93">
        <v>13</v>
      </c>
      <c r="B37" s="18" t="s">
        <v>173</v>
      </c>
      <c r="C37" s="68" t="s">
        <v>166</v>
      </c>
      <c r="D37" s="69">
        <f>72+42</f>
        <v>114</v>
      </c>
      <c r="E37" s="1673"/>
      <c r="F37" s="1626">
        <f t="shared" si="3"/>
        <v>0</v>
      </c>
      <c r="H37" s="299">
        <f t="shared" si="6"/>
        <v>0</v>
      </c>
      <c r="I37" s="182"/>
    </row>
    <row r="38" spans="1:12" ht="89.25">
      <c r="A38" s="94">
        <v>14</v>
      </c>
      <c r="B38" s="67" t="s">
        <v>174</v>
      </c>
      <c r="C38" s="68" t="s">
        <v>166</v>
      </c>
      <c r="D38" s="69">
        <v>142</v>
      </c>
      <c r="E38" s="1673"/>
      <c r="F38" s="1626">
        <f t="shared" si="3"/>
        <v>0</v>
      </c>
      <c r="H38" s="299">
        <f t="shared" si="6"/>
        <v>0</v>
      </c>
      <c r="I38" s="182"/>
      <c r="L38" s="201"/>
    </row>
    <row r="39" spans="1:12" ht="76.5">
      <c r="A39" s="76">
        <v>15</v>
      </c>
      <c r="B39" s="67" t="s">
        <v>175</v>
      </c>
      <c r="C39" s="68" t="s">
        <v>166</v>
      </c>
      <c r="D39" s="69">
        <v>165</v>
      </c>
      <c r="E39" s="1673"/>
      <c r="F39" s="1626">
        <f t="shared" si="3"/>
        <v>0</v>
      </c>
      <c r="H39" s="299">
        <f t="shared" si="6"/>
        <v>0</v>
      </c>
      <c r="I39" s="182"/>
    </row>
    <row r="40" spans="1:12" ht="38.25">
      <c r="A40" s="76">
        <v>16</v>
      </c>
      <c r="B40" s="112" t="s">
        <v>27</v>
      </c>
      <c r="C40" s="68" t="s">
        <v>9</v>
      </c>
      <c r="D40" s="69">
        <v>278</v>
      </c>
      <c r="E40" s="1673"/>
      <c r="F40" s="1626">
        <f t="shared" si="3"/>
        <v>0</v>
      </c>
      <c r="H40" s="299">
        <f t="shared" si="6"/>
        <v>0</v>
      </c>
      <c r="I40" s="182"/>
    </row>
    <row r="41" spans="1:12" ht="25.5">
      <c r="A41" s="76">
        <v>17</v>
      </c>
      <c r="B41" s="112" t="s">
        <v>62</v>
      </c>
      <c r="C41" s="68" t="s">
        <v>9</v>
      </c>
      <c r="D41" s="69">
        <v>300</v>
      </c>
      <c r="E41" s="1673"/>
      <c r="F41" s="1626">
        <f t="shared" si="3"/>
        <v>0</v>
      </c>
      <c r="H41" s="299">
        <f>F41</f>
        <v>0</v>
      </c>
      <c r="I41" s="182"/>
    </row>
    <row r="42" spans="1:12" ht="38.25">
      <c r="A42" s="76">
        <v>18</v>
      </c>
      <c r="B42" s="112" t="s">
        <v>267</v>
      </c>
      <c r="C42" s="68" t="s">
        <v>166</v>
      </c>
      <c r="D42" s="69">
        <f>(D20+D22+D24+D26+D28+D30+D32-D38-D39)*1.25</f>
        <v>699.37499999999989</v>
      </c>
      <c r="E42" s="1673"/>
      <c r="F42" s="1626">
        <f t="shared" si="3"/>
        <v>0</v>
      </c>
      <c r="H42" s="299">
        <f>F42</f>
        <v>0</v>
      </c>
      <c r="I42" s="182"/>
    </row>
    <row r="43" spans="1:12" ht="25.5">
      <c r="A43" s="76">
        <v>19</v>
      </c>
      <c r="B43" s="112" t="s">
        <v>63</v>
      </c>
      <c r="C43" s="68" t="s">
        <v>166</v>
      </c>
      <c r="D43" s="69">
        <f>D19</f>
        <v>28.5</v>
      </c>
      <c r="E43" s="1673"/>
      <c r="F43" s="1626">
        <f t="shared" si="3"/>
        <v>0</v>
      </c>
      <c r="H43" s="311">
        <f>F43</f>
        <v>0</v>
      </c>
      <c r="I43" s="182"/>
    </row>
    <row r="44" spans="1:12" ht="25.5">
      <c r="A44" s="76">
        <v>20</v>
      </c>
      <c r="B44" s="112" t="s">
        <v>64</v>
      </c>
      <c r="C44" s="74" t="s">
        <v>167</v>
      </c>
      <c r="D44" s="69">
        <v>200</v>
      </c>
      <c r="E44" s="1673"/>
      <c r="F44" s="1626">
        <f t="shared" si="3"/>
        <v>0</v>
      </c>
      <c r="H44" s="311">
        <f>F44</f>
        <v>0</v>
      </c>
      <c r="I44" s="182"/>
    </row>
    <row r="45" spans="1:12">
      <c r="A45" s="76"/>
      <c r="B45" s="113" t="s">
        <v>176</v>
      </c>
      <c r="C45" s="68"/>
      <c r="D45" s="69"/>
      <c r="E45" s="1625"/>
      <c r="F45" s="1626">
        <f t="shared" si="3"/>
        <v>0</v>
      </c>
      <c r="H45" s="299"/>
      <c r="I45" s="182"/>
    </row>
    <row r="46" spans="1:12" ht="14.25">
      <c r="A46" s="76">
        <v>21</v>
      </c>
      <c r="B46" s="67" t="s">
        <v>80</v>
      </c>
      <c r="C46" s="74" t="s">
        <v>167</v>
      </c>
      <c r="D46" s="69">
        <v>200</v>
      </c>
      <c r="E46" s="1673"/>
      <c r="F46" s="1626">
        <f t="shared" si="3"/>
        <v>0</v>
      </c>
      <c r="H46" s="311">
        <f>F46</f>
        <v>0</v>
      </c>
      <c r="I46" s="182"/>
    </row>
    <row r="47" spans="1:12" ht="14.25">
      <c r="A47" s="76">
        <v>22</v>
      </c>
      <c r="B47" s="73" t="s">
        <v>50</v>
      </c>
      <c r="C47" s="74" t="s">
        <v>167</v>
      </c>
      <c r="D47" s="69">
        <v>220</v>
      </c>
      <c r="E47" s="1673"/>
      <c r="F47" s="1626">
        <f t="shared" si="3"/>
        <v>0</v>
      </c>
      <c r="H47" s="299">
        <f t="shared" ref="H47:H48" si="7">F47</f>
        <v>0</v>
      </c>
      <c r="I47" s="176"/>
      <c r="K47" s="165"/>
    </row>
    <row r="48" spans="1:12" ht="26.25" thickBot="1">
      <c r="A48" s="76">
        <v>23</v>
      </c>
      <c r="B48" s="32" t="s">
        <v>102</v>
      </c>
      <c r="C48" s="68" t="s">
        <v>166</v>
      </c>
      <c r="D48" s="69">
        <f>200*0.3</f>
        <v>60</v>
      </c>
      <c r="E48" s="1673"/>
      <c r="F48" s="1626">
        <f t="shared" si="3"/>
        <v>0</v>
      </c>
      <c r="H48" s="299">
        <f t="shared" si="7"/>
        <v>0</v>
      </c>
      <c r="I48" s="176"/>
    </row>
    <row r="49" spans="1:11" s="2" customFormat="1" ht="14.25">
      <c r="A49" s="27"/>
      <c r="B49" s="28" t="s">
        <v>61</v>
      </c>
      <c r="C49" s="4"/>
      <c r="D49" s="5"/>
      <c r="E49" s="1624"/>
      <c r="F49" s="386">
        <f t="shared" si="3"/>
        <v>0</v>
      </c>
      <c r="G49" s="49"/>
      <c r="H49" s="298"/>
      <c r="I49" s="47"/>
    </row>
    <row r="50" spans="1:11" s="2" customFormat="1" ht="14.25">
      <c r="A50" s="27">
        <v>24</v>
      </c>
      <c r="B50" s="3" t="s">
        <v>80</v>
      </c>
      <c r="C50" s="8" t="s">
        <v>30</v>
      </c>
      <c r="D50" s="5">
        <v>635</v>
      </c>
      <c r="E50" s="1635"/>
      <c r="F50" s="386">
        <f t="shared" si="3"/>
        <v>0</v>
      </c>
      <c r="G50" s="49"/>
      <c r="H50" s="298">
        <f>F50</f>
        <v>0</v>
      </c>
      <c r="I50" s="47"/>
    </row>
    <row r="51" spans="1:11" s="25" customFormat="1" ht="14.25">
      <c r="A51" s="27">
        <v>25</v>
      </c>
      <c r="B51" s="22" t="s">
        <v>50</v>
      </c>
      <c r="C51" s="8" t="s">
        <v>30</v>
      </c>
      <c r="D51" s="5">
        <v>655</v>
      </c>
      <c r="E51" s="1635"/>
      <c r="F51" s="386">
        <f t="shared" si="3"/>
        <v>0</v>
      </c>
      <c r="G51" s="49"/>
      <c r="H51" s="298">
        <f t="shared" ref="H51:I54" si="8">F51</f>
        <v>0</v>
      </c>
      <c r="I51" s="46">
        <f t="shared" si="8"/>
        <v>0</v>
      </c>
    </row>
    <row r="52" spans="1:11" s="25" customFormat="1" ht="14.25">
      <c r="A52" s="27"/>
      <c r="B52" s="33" t="s">
        <v>84</v>
      </c>
      <c r="C52" s="8"/>
      <c r="D52" s="5"/>
      <c r="E52" s="1624"/>
      <c r="F52" s="386">
        <f t="shared" si="3"/>
        <v>0</v>
      </c>
      <c r="G52" s="49"/>
      <c r="H52" s="298"/>
      <c r="I52" s="46"/>
    </row>
    <row r="53" spans="1:11" s="2" customFormat="1" ht="51">
      <c r="A53" s="27">
        <v>26</v>
      </c>
      <c r="B53" s="19" t="s">
        <v>97</v>
      </c>
      <c r="C53" s="4" t="s">
        <v>29</v>
      </c>
      <c r="D53" s="5">
        <f>635*0.45</f>
        <v>285.75</v>
      </c>
      <c r="E53" s="1635"/>
      <c r="F53" s="386">
        <f t="shared" si="3"/>
        <v>0</v>
      </c>
      <c r="G53" s="49"/>
      <c r="H53" s="298">
        <f t="shared" si="8"/>
        <v>0</v>
      </c>
      <c r="I53" s="46">
        <f t="shared" si="8"/>
        <v>0</v>
      </c>
    </row>
    <row r="54" spans="1:11" s="2" customFormat="1" ht="51.75" thickBot="1">
      <c r="A54" s="27">
        <v>27</v>
      </c>
      <c r="B54" s="19" t="s">
        <v>98</v>
      </c>
      <c r="C54" s="4" t="s">
        <v>29</v>
      </c>
      <c r="D54" s="5">
        <f>635*0.25</f>
        <v>158.75</v>
      </c>
      <c r="E54" s="1635"/>
      <c r="F54" s="386">
        <f t="shared" si="3"/>
        <v>0</v>
      </c>
      <c r="G54" s="49"/>
      <c r="H54" s="298">
        <f t="shared" si="8"/>
        <v>0</v>
      </c>
      <c r="I54" s="46">
        <f t="shared" si="8"/>
        <v>0</v>
      </c>
      <c r="K54" s="31"/>
    </row>
    <row r="55" spans="1:11" ht="13.5" thickBot="1">
      <c r="A55" s="116" t="s">
        <v>177</v>
      </c>
      <c r="B55" s="117" t="s">
        <v>11</v>
      </c>
      <c r="C55" s="118"/>
      <c r="D55" s="37"/>
      <c r="E55" s="1701"/>
      <c r="F55" s="1702">
        <f>SUM(F19:F54)</f>
        <v>0</v>
      </c>
      <c r="H55" s="312">
        <f>SUM(H18:H54)</f>
        <v>0</v>
      </c>
      <c r="I55" s="184">
        <f>SUM(I20:I54)</f>
        <v>0</v>
      </c>
    </row>
    <row r="56" spans="1:11" ht="13.5" thickBot="1">
      <c r="A56" s="119"/>
      <c r="B56" s="58"/>
      <c r="F56" s="873"/>
      <c r="H56" s="307"/>
      <c r="I56" s="179"/>
    </row>
    <row r="57" spans="1:11" ht="26.25" thickBot="1">
      <c r="A57" s="120"/>
      <c r="B57" s="121" t="s">
        <v>178</v>
      </c>
      <c r="C57" s="122"/>
      <c r="D57" s="123"/>
      <c r="E57" s="842"/>
      <c r="F57" s="843"/>
      <c r="H57" s="297" t="s">
        <v>57</v>
      </c>
      <c r="I57" s="48" t="s">
        <v>58</v>
      </c>
    </row>
    <row r="58" spans="1:11" ht="63.75">
      <c r="A58" s="124"/>
      <c r="B58" s="125" t="s">
        <v>19</v>
      </c>
      <c r="C58" s="126"/>
      <c r="D58" s="109"/>
      <c r="E58" s="1703"/>
      <c r="F58" s="1704"/>
      <c r="H58" s="313"/>
      <c r="I58" s="185"/>
    </row>
    <row r="59" spans="1:11" ht="25.5">
      <c r="A59" s="127">
        <v>1</v>
      </c>
      <c r="B59" s="128" t="s">
        <v>179</v>
      </c>
      <c r="C59" s="129"/>
      <c r="D59" s="130"/>
      <c r="E59" s="1705"/>
      <c r="F59" s="1706"/>
      <c r="H59" s="314"/>
      <c r="I59" s="186"/>
    </row>
    <row r="60" spans="1:11">
      <c r="A60" s="131"/>
      <c r="B60" s="132" t="s">
        <v>180</v>
      </c>
      <c r="C60" s="133" t="s">
        <v>49</v>
      </c>
      <c r="D60" s="134">
        <v>287</v>
      </c>
      <c r="E60" s="1707"/>
      <c r="F60" s="1708">
        <f>ROUND(D60*E60,2)</f>
        <v>0</v>
      </c>
      <c r="H60" s="315">
        <f>F60</f>
        <v>0</v>
      </c>
      <c r="I60" s="187"/>
    </row>
    <row r="61" spans="1:11" ht="25.5">
      <c r="A61" s="135">
        <v>2</v>
      </c>
      <c r="B61" s="128" t="s">
        <v>181</v>
      </c>
      <c r="C61" s="129"/>
      <c r="D61" s="130"/>
      <c r="E61" s="1705"/>
      <c r="F61" s="1708"/>
      <c r="H61" s="314"/>
      <c r="I61" s="188"/>
    </row>
    <row r="62" spans="1:11">
      <c r="A62" s="136"/>
      <c r="B62" s="137" t="s">
        <v>182</v>
      </c>
      <c r="C62" s="138" t="s">
        <v>6</v>
      </c>
      <c r="D62" s="139">
        <v>32</v>
      </c>
      <c r="E62" s="1709"/>
      <c r="F62" s="1708">
        <f t="shared" ref="F62:F86" si="9">ROUND(D62*E62,2)</f>
        <v>0</v>
      </c>
      <c r="H62" s="316">
        <f>F62</f>
        <v>0</v>
      </c>
      <c r="I62" s="189"/>
    </row>
    <row r="63" spans="1:11">
      <c r="A63" s="131"/>
      <c r="B63" s="140" t="s">
        <v>183</v>
      </c>
      <c r="C63" s="133" t="s">
        <v>6</v>
      </c>
      <c r="D63" s="134">
        <v>32</v>
      </c>
      <c r="E63" s="1707"/>
      <c r="F63" s="1708">
        <f t="shared" si="9"/>
        <v>0</v>
      </c>
      <c r="H63" s="315">
        <f>F63</f>
        <v>0</v>
      </c>
      <c r="I63" s="187"/>
    </row>
    <row r="64" spans="1:11" ht="25.5">
      <c r="A64" s="135">
        <v>3</v>
      </c>
      <c r="B64" s="128" t="s">
        <v>184</v>
      </c>
      <c r="C64" s="129"/>
      <c r="D64" s="130"/>
      <c r="E64" s="1705"/>
      <c r="F64" s="1708"/>
      <c r="H64" s="314"/>
      <c r="I64" s="188"/>
    </row>
    <row r="65" spans="1:9">
      <c r="A65" s="136"/>
      <c r="B65" s="137" t="s">
        <v>185</v>
      </c>
      <c r="C65" s="138" t="s">
        <v>6</v>
      </c>
      <c r="D65" s="139">
        <v>3</v>
      </c>
      <c r="E65" s="1709"/>
      <c r="F65" s="1708">
        <f t="shared" si="9"/>
        <v>0</v>
      </c>
      <c r="H65" s="316">
        <f t="shared" ref="H65:H75" si="10">F65</f>
        <v>0</v>
      </c>
      <c r="I65" s="189"/>
    </row>
    <row r="66" spans="1:9">
      <c r="A66" s="136"/>
      <c r="B66" s="137" t="s">
        <v>186</v>
      </c>
      <c r="C66" s="138" t="s">
        <v>6</v>
      </c>
      <c r="D66" s="139">
        <v>4</v>
      </c>
      <c r="E66" s="1709"/>
      <c r="F66" s="1708">
        <f t="shared" si="9"/>
        <v>0</v>
      </c>
      <c r="H66" s="316">
        <f t="shared" si="10"/>
        <v>0</v>
      </c>
      <c r="I66" s="189"/>
    </row>
    <row r="67" spans="1:9">
      <c r="A67" s="136"/>
      <c r="B67" s="137" t="s">
        <v>187</v>
      </c>
      <c r="C67" s="138" t="s">
        <v>6</v>
      </c>
      <c r="D67" s="139">
        <v>11</v>
      </c>
      <c r="E67" s="1709"/>
      <c r="F67" s="1708">
        <f t="shared" si="9"/>
        <v>0</v>
      </c>
      <c r="H67" s="316">
        <f t="shared" si="10"/>
        <v>0</v>
      </c>
      <c r="I67" s="189"/>
    </row>
    <row r="68" spans="1:9" s="2" customFormat="1" ht="14.25">
      <c r="A68" s="30"/>
      <c r="B68" s="232" t="s">
        <v>276</v>
      </c>
      <c r="C68" s="233" t="s">
        <v>6</v>
      </c>
      <c r="D68" s="234">
        <v>1</v>
      </c>
      <c r="E68" s="1805"/>
      <c r="F68" s="1708">
        <f t="shared" si="9"/>
        <v>0</v>
      </c>
      <c r="G68" s="49"/>
      <c r="H68" s="317">
        <f t="shared" si="10"/>
        <v>0</v>
      </c>
      <c r="I68" s="235"/>
    </row>
    <row r="69" spans="1:9" s="2" customFormat="1" ht="38.25">
      <c r="A69" s="30"/>
      <c r="B69" s="236" t="s">
        <v>277</v>
      </c>
      <c r="C69" s="237" t="s">
        <v>6</v>
      </c>
      <c r="D69" s="238">
        <v>1</v>
      </c>
      <c r="E69" s="1806"/>
      <c r="F69" s="1708">
        <f t="shared" si="9"/>
        <v>0</v>
      </c>
      <c r="G69" s="49"/>
      <c r="H69" s="318">
        <f t="shared" si="10"/>
        <v>0</v>
      </c>
      <c r="I69" s="239"/>
    </row>
    <row r="70" spans="1:9" ht="25.5">
      <c r="A70" s="135">
        <v>4</v>
      </c>
      <c r="B70" s="141" t="s">
        <v>266</v>
      </c>
      <c r="C70" s="129"/>
      <c r="D70" s="130"/>
      <c r="E70" s="1807"/>
      <c r="F70" s="1708"/>
      <c r="H70" s="314"/>
      <c r="I70" s="188"/>
    </row>
    <row r="71" spans="1:9">
      <c r="A71" s="142"/>
      <c r="B71" s="143" t="s">
        <v>188</v>
      </c>
      <c r="C71" s="138" t="s">
        <v>6</v>
      </c>
      <c r="D71" s="139">
        <v>2</v>
      </c>
      <c r="E71" s="1808"/>
      <c r="F71" s="1708"/>
      <c r="H71" s="316"/>
      <c r="I71" s="189"/>
    </row>
    <row r="72" spans="1:9" ht="25.5">
      <c r="A72" s="142"/>
      <c r="B72" s="143" t="s">
        <v>189</v>
      </c>
      <c r="C72" s="138" t="s">
        <v>190</v>
      </c>
      <c r="D72" s="139">
        <v>2</v>
      </c>
      <c r="E72" s="1809"/>
      <c r="F72" s="1708"/>
      <c r="H72" s="316"/>
      <c r="I72" s="189"/>
    </row>
    <row r="73" spans="1:9" ht="25.5">
      <c r="A73" s="142"/>
      <c r="B73" s="143" t="s">
        <v>191</v>
      </c>
      <c r="C73" s="138" t="s">
        <v>6</v>
      </c>
      <c r="D73" s="139">
        <v>1</v>
      </c>
      <c r="E73" s="1810"/>
      <c r="F73" s="1708"/>
      <c r="H73" s="316"/>
      <c r="I73" s="189"/>
    </row>
    <row r="74" spans="1:9">
      <c r="A74" s="142"/>
      <c r="B74" s="144" t="s">
        <v>192</v>
      </c>
      <c r="C74" s="145" t="s">
        <v>6</v>
      </c>
      <c r="D74" s="146">
        <v>1</v>
      </c>
      <c r="E74" s="1811"/>
      <c r="F74" s="1708"/>
      <c r="H74" s="316"/>
      <c r="I74" s="189"/>
    </row>
    <row r="75" spans="1:9">
      <c r="A75" s="147"/>
      <c r="B75" s="148" t="s">
        <v>193</v>
      </c>
      <c r="C75" s="149" t="s">
        <v>154</v>
      </c>
      <c r="D75" s="150">
        <v>1</v>
      </c>
      <c r="E75" s="1812"/>
      <c r="F75" s="1708">
        <f t="shared" si="9"/>
        <v>0</v>
      </c>
      <c r="H75" s="316">
        <f t="shared" si="10"/>
        <v>0</v>
      </c>
      <c r="I75" s="190"/>
    </row>
    <row r="76" spans="1:9" ht="25.5">
      <c r="A76" s="142">
        <v>5</v>
      </c>
      <c r="B76" s="151" t="s">
        <v>278</v>
      </c>
      <c r="C76" s="152"/>
      <c r="D76" s="153"/>
      <c r="E76" s="1813"/>
      <c r="F76" s="1814"/>
      <c r="H76" s="314"/>
      <c r="I76" s="188"/>
    </row>
    <row r="77" spans="1:9">
      <c r="A77" s="142"/>
      <c r="B77" s="154" t="s">
        <v>194</v>
      </c>
      <c r="C77" s="155" t="s">
        <v>195</v>
      </c>
      <c r="D77" s="156">
        <v>0.5</v>
      </c>
      <c r="E77" s="1815"/>
      <c r="F77" s="1816"/>
      <c r="H77" s="316"/>
      <c r="I77" s="189"/>
    </row>
    <row r="78" spans="1:9">
      <c r="A78" s="142"/>
      <c r="B78" s="154" t="s">
        <v>554</v>
      </c>
      <c r="C78" s="155" t="s">
        <v>6</v>
      </c>
      <c r="D78" s="156">
        <v>1</v>
      </c>
      <c r="E78" s="1815"/>
      <c r="F78" s="1816"/>
      <c r="H78" s="316"/>
      <c r="I78" s="189"/>
    </row>
    <row r="79" spans="1:9">
      <c r="A79" s="142"/>
      <c r="B79" s="154" t="s">
        <v>555</v>
      </c>
      <c r="C79" s="155" t="s">
        <v>6</v>
      </c>
      <c r="D79" s="156">
        <v>1</v>
      </c>
      <c r="E79" s="1815"/>
      <c r="F79" s="1816"/>
      <c r="H79" s="316"/>
      <c r="I79" s="189"/>
    </row>
    <row r="80" spans="1:9" ht="25.5">
      <c r="A80" s="142"/>
      <c r="B80" s="154" t="s">
        <v>196</v>
      </c>
      <c r="C80" s="155" t="s">
        <v>6</v>
      </c>
      <c r="D80" s="156">
        <v>1</v>
      </c>
      <c r="E80" s="1815"/>
      <c r="F80" s="1816"/>
      <c r="H80" s="319"/>
      <c r="I80" s="207"/>
    </row>
    <row r="81" spans="1:12">
      <c r="A81" s="142"/>
      <c r="B81" s="154" t="s">
        <v>197</v>
      </c>
      <c r="C81" s="155" t="s">
        <v>6</v>
      </c>
      <c r="D81" s="156">
        <v>2</v>
      </c>
      <c r="E81" s="1815"/>
      <c r="F81" s="1816"/>
      <c r="H81" s="320"/>
      <c r="I81" s="241"/>
    </row>
    <row r="82" spans="1:12" ht="63.75">
      <c r="A82" s="142"/>
      <c r="B82" s="154" t="s">
        <v>198</v>
      </c>
      <c r="C82" s="155" t="s">
        <v>6</v>
      </c>
      <c r="D82" s="156">
        <v>1</v>
      </c>
      <c r="E82" s="1815"/>
      <c r="F82" s="1817"/>
      <c r="H82" s="321"/>
      <c r="I82" s="240"/>
    </row>
    <row r="83" spans="1:12">
      <c r="A83" s="203"/>
      <c r="B83" s="204" t="s">
        <v>199</v>
      </c>
      <c r="C83" s="205" t="s">
        <v>154</v>
      </c>
      <c r="D83" s="206">
        <v>1</v>
      </c>
      <c r="E83" s="1818"/>
      <c r="F83" s="1819">
        <f t="shared" si="9"/>
        <v>0</v>
      </c>
      <c r="H83" s="322">
        <f>F83</f>
        <v>0</v>
      </c>
      <c r="I83" s="190"/>
    </row>
    <row r="84" spans="1:12" ht="51">
      <c r="A84" s="135">
        <v>6</v>
      </c>
      <c r="B84" s="157" t="s">
        <v>269</v>
      </c>
      <c r="C84" s="129"/>
      <c r="D84" s="130"/>
      <c r="E84" s="1710"/>
      <c r="F84" s="1708"/>
      <c r="H84" s="323"/>
      <c r="I84" s="188"/>
    </row>
    <row r="85" spans="1:12">
      <c r="A85" s="131"/>
      <c r="B85" s="158" t="s">
        <v>201</v>
      </c>
      <c r="C85" s="133" t="s">
        <v>6</v>
      </c>
      <c r="D85" s="134">
        <v>1</v>
      </c>
      <c r="E85" s="1711"/>
      <c r="F85" s="1708">
        <f t="shared" si="9"/>
        <v>0</v>
      </c>
      <c r="H85" s="324">
        <f>F85</f>
        <v>0</v>
      </c>
      <c r="I85" s="187"/>
    </row>
    <row r="86" spans="1:12" ht="25.5">
      <c r="A86" s="159">
        <v>7</v>
      </c>
      <c r="B86" s="73" t="s">
        <v>202</v>
      </c>
      <c r="C86" s="160" t="s">
        <v>166</v>
      </c>
      <c r="D86" s="69">
        <v>2</v>
      </c>
      <c r="E86" s="1712"/>
      <c r="F86" s="1708">
        <f t="shared" si="9"/>
        <v>0</v>
      </c>
      <c r="H86" s="325">
        <f>F86</f>
        <v>0</v>
      </c>
      <c r="I86" s="182"/>
    </row>
    <row r="87" spans="1:12" ht="13.5" thickBot="1">
      <c r="A87" s="114"/>
      <c r="F87" s="873"/>
      <c r="H87" s="326"/>
      <c r="I87" s="191"/>
    </row>
    <row r="88" spans="1:12" ht="13.5" thickBot="1">
      <c r="A88" s="161" t="s">
        <v>203</v>
      </c>
      <c r="B88" s="162" t="s">
        <v>20</v>
      </c>
      <c r="C88" s="163"/>
      <c r="D88" s="164"/>
      <c r="E88" s="1713"/>
      <c r="F88" s="1714">
        <f>SUM(F59:F86)</f>
        <v>0</v>
      </c>
      <c r="H88" s="327">
        <f>SUM(H59:H86)</f>
        <v>0</v>
      </c>
      <c r="I88" s="192">
        <f>SUM(I86:I86)</f>
        <v>0</v>
      </c>
    </row>
    <row r="89" spans="1:12" ht="13.5" thickBot="1">
      <c r="A89" s="84"/>
      <c r="B89" s="85"/>
      <c r="C89" s="86"/>
      <c r="D89" s="87"/>
      <c r="E89" s="1693"/>
      <c r="F89" s="1715"/>
      <c r="H89" s="307"/>
      <c r="I89" s="179"/>
      <c r="L89" s="165"/>
    </row>
    <row r="90" spans="1:12" ht="26.25" thickBot="1">
      <c r="A90" s="88"/>
      <c r="B90" s="89" t="s">
        <v>204</v>
      </c>
      <c r="C90" s="90"/>
      <c r="D90" s="91"/>
      <c r="E90" s="1694"/>
      <c r="F90" s="1695"/>
      <c r="H90" s="297" t="s">
        <v>57</v>
      </c>
      <c r="I90" s="48" t="s">
        <v>58</v>
      </c>
    </row>
    <row r="91" spans="1:12" ht="85.9" customHeight="1">
      <c r="A91" s="72"/>
      <c r="B91" s="92" t="s">
        <v>8</v>
      </c>
      <c r="C91" s="75"/>
      <c r="D91" s="101"/>
      <c r="E91" s="1716"/>
      <c r="F91" s="1717"/>
      <c r="H91" s="328"/>
      <c r="I91" s="175"/>
    </row>
    <row r="92" spans="1:12" ht="25.5">
      <c r="A92" s="76">
        <v>1</v>
      </c>
      <c r="B92" s="166" t="s">
        <v>205</v>
      </c>
      <c r="C92" s="74" t="s">
        <v>49</v>
      </c>
      <c r="D92" s="167">
        <v>278</v>
      </c>
      <c r="E92" s="872"/>
      <c r="F92" s="1626">
        <f>ROUND(D92*E92,2)</f>
        <v>0</v>
      </c>
      <c r="H92" s="329">
        <f>F92</f>
        <v>0</v>
      </c>
      <c r="I92" s="176"/>
    </row>
    <row r="93" spans="1:12" ht="25.5">
      <c r="A93" s="76">
        <v>2</v>
      </c>
      <c r="B93" s="166" t="s">
        <v>86</v>
      </c>
      <c r="C93" s="74" t="s">
        <v>49</v>
      </c>
      <c r="D93" s="167">
        <v>278</v>
      </c>
      <c r="E93" s="872"/>
      <c r="F93" s="1626">
        <f t="shared" ref="F93:F104" si="11">ROUND(D93*E93,2)</f>
        <v>0</v>
      </c>
      <c r="H93" s="329">
        <f>F93</f>
        <v>0</v>
      </c>
      <c r="I93" s="176"/>
    </row>
    <row r="94" spans="1:12" s="2" customFormat="1" ht="25.5">
      <c r="A94" s="12" t="s">
        <v>36</v>
      </c>
      <c r="B94" s="10" t="s">
        <v>123</v>
      </c>
      <c r="C94" s="4" t="s">
        <v>6</v>
      </c>
      <c r="D94" s="5">
        <v>5</v>
      </c>
      <c r="E94" s="1635"/>
      <c r="F94" s="386">
        <f t="shared" si="11"/>
        <v>0</v>
      </c>
      <c r="G94" s="49"/>
      <c r="H94" s="298">
        <f t="shared" ref="H94" si="12">F94</f>
        <v>0</v>
      </c>
      <c r="I94" s="46"/>
    </row>
    <row r="95" spans="1:12" s="2" customFormat="1" ht="14.25">
      <c r="A95" s="12"/>
      <c r="B95" s="33" t="s">
        <v>84</v>
      </c>
      <c r="C95" s="8"/>
      <c r="D95" s="11"/>
      <c r="E95" s="1684"/>
      <c r="F95" s="386">
        <f t="shared" si="11"/>
        <v>0</v>
      </c>
      <c r="G95" s="49"/>
      <c r="H95" s="330"/>
      <c r="I95" s="46"/>
    </row>
    <row r="96" spans="1:12" s="2" customFormat="1" ht="25.5">
      <c r="A96" s="12" t="s">
        <v>37</v>
      </c>
      <c r="B96" s="24" t="s">
        <v>239</v>
      </c>
      <c r="C96" s="4" t="s">
        <v>30</v>
      </c>
      <c r="D96" s="5">
        <v>635</v>
      </c>
      <c r="E96" s="1679"/>
      <c r="F96" s="386">
        <f t="shared" si="11"/>
        <v>0</v>
      </c>
      <c r="G96" s="49"/>
      <c r="H96" s="300">
        <f>F96</f>
        <v>0</v>
      </c>
      <c r="I96" s="46"/>
    </row>
    <row r="97" spans="1:9" s="2" customFormat="1" ht="38.25">
      <c r="A97" s="27">
        <v>5</v>
      </c>
      <c r="B97" s="24" t="s">
        <v>83</v>
      </c>
      <c r="C97" s="4" t="s">
        <v>30</v>
      </c>
      <c r="D97" s="5">
        <v>635</v>
      </c>
      <c r="E97" s="1679"/>
      <c r="F97" s="386">
        <f t="shared" si="11"/>
        <v>0</v>
      </c>
      <c r="G97" s="49"/>
      <c r="H97" s="300">
        <f>F97</f>
        <v>0</v>
      </c>
      <c r="I97" s="46"/>
    </row>
    <row r="98" spans="1:9" s="2" customFormat="1" ht="25.5">
      <c r="A98" s="27">
        <v>6</v>
      </c>
      <c r="B98" s="20" t="s">
        <v>240</v>
      </c>
      <c r="C98" s="4" t="s">
        <v>30</v>
      </c>
      <c r="D98" s="5">
        <v>635</v>
      </c>
      <c r="E98" s="1679"/>
      <c r="F98" s="386">
        <f t="shared" si="11"/>
        <v>0</v>
      </c>
      <c r="G98" s="49"/>
      <c r="H98" s="300">
        <f>F98</f>
        <v>0</v>
      </c>
      <c r="I98" s="46"/>
    </row>
    <row r="99" spans="1:9" ht="38.25">
      <c r="A99" s="168">
        <v>7</v>
      </c>
      <c r="B99" s="169" t="s">
        <v>206</v>
      </c>
      <c r="C99" s="68" t="s">
        <v>6</v>
      </c>
      <c r="D99" s="69">
        <v>2</v>
      </c>
      <c r="E99" s="1820"/>
      <c r="F99" s="1626">
        <f t="shared" si="11"/>
        <v>0</v>
      </c>
      <c r="H99" s="331">
        <f t="shared" ref="H99:H105" si="13">F99</f>
        <v>0</v>
      </c>
      <c r="I99" s="176"/>
    </row>
    <row r="100" spans="1:9" ht="38.25">
      <c r="A100" s="168">
        <v>8</v>
      </c>
      <c r="B100" s="169" t="s">
        <v>207</v>
      </c>
      <c r="C100" s="68" t="s">
        <v>6</v>
      </c>
      <c r="D100" s="69">
        <v>2</v>
      </c>
      <c r="E100" s="1820"/>
      <c r="F100" s="1626">
        <f t="shared" si="11"/>
        <v>0</v>
      </c>
      <c r="H100" s="331">
        <f t="shared" si="13"/>
        <v>0</v>
      </c>
      <c r="I100" s="176"/>
    </row>
    <row r="101" spans="1:9" s="115" customFormat="1">
      <c r="A101" s="76">
        <v>9</v>
      </c>
      <c r="B101" s="71" t="s">
        <v>55</v>
      </c>
      <c r="C101" s="68" t="s">
        <v>15</v>
      </c>
      <c r="D101" s="69">
        <v>42</v>
      </c>
      <c r="E101" s="1673"/>
      <c r="F101" s="1626">
        <f t="shared" si="11"/>
        <v>0</v>
      </c>
      <c r="G101" s="51"/>
      <c r="H101" s="299">
        <f t="shared" si="13"/>
        <v>0</v>
      </c>
      <c r="I101" s="176"/>
    </row>
    <row r="102" spans="1:9" s="2" customFormat="1" ht="38.25">
      <c r="A102" s="52">
        <v>10</v>
      </c>
      <c r="B102" s="53" t="s">
        <v>268</v>
      </c>
      <c r="C102" s="74" t="s">
        <v>49</v>
      </c>
      <c r="D102" s="9">
        <v>12</v>
      </c>
      <c r="E102" s="1683"/>
      <c r="F102" s="1634">
        <f>ROUND(D102*E102,2)</f>
        <v>0</v>
      </c>
      <c r="G102" s="231"/>
      <c r="H102" s="332">
        <f>F102</f>
        <v>0</v>
      </c>
      <c r="I102" s="5"/>
    </row>
    <row r="103" spans="1:9" s="115" customFormat="1" ht="51">
      <c r="A103" s="76">
        <v>11</v>
      </c>
      <c r="B103" s="71" t="s">
        <v>18</v>
      </c>
      <c r="C103" s="68" t="s">
        <v>6</v>
      </c>
      <c r="D103" s="69">
        <v>15</v>
      </c>
      <c r="E103" s="1673"/>
      <c r="F103" s="1626">
        <f t="shared" si="11"/>
        <v>0</v>
      </c>
      <c r="G103" s="51"/>
      <c r="H103" s="299">
        <f t="shared" si="13"/>
        <v>0</v>
      </c>
      <c r="I103" s="176"/>
    </row>
    <row r="104" spans="1:9" ht="51.75" thickBot="1">
      <c r="A104" s="76">
        <v>12</v>
      </c>
      <c r="B104" s="71" t="s">
        <v>208</v>
      </c>
      <c r="C104" s="68" t="s">
        <v>6</v>
      </c>
      <c r="D104" s="69">
        <v>1</v>
      </c>
      <c r="E104" s="1673"/>
      <c r="F104" s="1626">
        <f t="shared" si="11"/>
        <v>0</v>
      </c>
      <c r="G104" s="193"/>
      <c r="H104" s="333">
        <f t="shared" si="13"/>
        <v>0</v>
      </c>
      <c r="I104" s="194"/>
    </row>
    <row r="105" spans="1:9" s="21" customFormat="1" ht="38.25">
      <c r="A105" s="29">
        <v>13</v>
      </c>
      <c r="B105" s="6" t="s">
        <v>221</v>
      </c>
      <c r="C105" s="4" t="s">
        <v>6</v>
      </c>
      <c r="D105" s="5">
        <v>1</v>
      </c>
      <c r="E105" s="1635"/>
      <c r="F105" s="386">
        <f>ROUND(D105*E105,2)</f>
        <v>0</v>
      </c>
      <c r="G105" s="50"/>
      <c r="H105" s="298">
        <f t="shared" si="13"/>
        <v>0</v>
      </c>
      <c r="I105" s="46"/>
    </row>
    <row r="106" spans="1:9" s="21" customFormat="1" ht="38.25">
      <c r="A106" s="29">
        <v>14</v>
      </c>
      <c r="B106" s="6" t="s">
        <v>241</v>
      </c>
      <c r="C106" s="4" t="s">
        <v>6</v>
      </c>
      <c r="D106" s="5">
        <v>1</v>
      </c>
      <c r="E106" s="1635"/>
      <c r="F106" s="386">
        <f>ROUND(D106*E106,2)</f>
        <v>0</v>
      </c>
      <c r="G106" s="50"/>
      <c r="H106" s="298">
        <f t="shared" ref="H106" si="14">F106</f>
        <v>0</v>
      </c>
      <c r="I106" s="46"/>
    </row>
    <row r="107" spans="1:9" ht="13.5" thickBot="1">
      <c r="A107" s="114"/>
      <c r="F107" s="873"/>
      <c r="G107" s="193"/>
      <c r="H107" s="195"/>
      <c r="I107" s="196"/>
    </row>
    <row r="108" spans="1:9" ht="13.5" thickBot="1">
      <c r="A108" s="116" t="s">
        <v>209</v>
      </c>
      <c r="B108" s="117" t="s">
        <v>10</v>
      </c>
      <c r="C108" s="118"/>
      <c r="D108" s="37"/>
      <c r="E108" s="1701"/>
      <c r="F108" s="1702">
        <f>SUM(F92:F106)</f>
        <v>0</v>
      </c>
      <c r="H108" s="334">
        <f>SUM(H92:H107)</f>
        <v>0</v>
      </c>
      <c r="I108" s="183">
        <f>SUM(I92:I104)</f>
        <v>0</v>
      </c>
    </row>
    <row r="109" spans="1:9" ht="13.5" thickBot="1">
      <c r="A109" s="114"/>
      <c r="F109" s="873"/>
      <c r="H109" s="307"/>
      <c r="I109" s="179"/>
    </row>
    <row r="110" spans="1:9" ht="13.5" thickBot="1">
      <c r="A110" s="170"/>
      <c r="B110" s="171" t="s">
        <v>264</v>
      </c>
      <c r="C110" s="35"/>
      <c r="D110" s="36"/>
      <c r="E110" s="1669"/>
      <c r="F110" s="1718">
        <f>F15+F55+F88+F108</f>
        <v>0</v>
      </c>
      <c r="H110" s="335">
        <f>H15+H55+H88+H108</f>
        <v>0</v>
      </c>
      <c r="I110" s="197">
        <f>I15+I55+I88+I108</f>
        <v>0</v>
      </c>
    </row>
    <row r="111" spans="1:9" ht="25.5">
      <c r="B111" s="210" t="s">
        <v>543</v>
      </c>
    </row>
  </sheetData>
  <sheetProtection algorithmName="SHA-512" hashValue="15hni06szqLOBdHk/jbu9SDmjQlwFhOrE2iAX7prDPmNRwLArwkrABXSNENbfU623z5KKqrtAeGmxuTzel1nPQ==" saltValue="EjtomsnxXsiRVtEygIhakQ==" spinCount="100000" sheet="1" objects="1" scenarios="1"/>
  <pageMargins left="0.7" right="0.7" top="0.75" bottom="0.75" header="0.3" footer="0.3"/>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3C233-B0F3-40B0-87D4-93DA1F9CF375}">
  <dimension ref="A1:U104"/>
  <sheetViews>
    <sheetView showZeros="0" view="pageBreakPreview" topLeftCell="A2" zoomScale="99" zoomScaleNormal="100" zoomScaleSheetLayoutView="99" workbookViewId="0">
      <selection activeCell="E7" sqref="E6:E7"/>
    </sheetView>
  </sheetViews>
  <sheetFormatPr defaultColWidth="9.140625" defaultRowHeight="12.75"/>
  <cols>
    <col min="1" max="1" width="4.85546875" style="607" customWidth="1"/>
    <col min="2" max="2" width="43.85546875" style="608" customWidth="1"/>
    <col min="3" max="3" width="5.85546875" style="604" customWidth="1"/>
    <col min="4" max="4" width="8.42578125" style="605" customWidth="1"/>
    <col min="5" max="5" width="11.5703125" style="817" customWidth="1"/>
    <col min="6" max="6" width="12.42578125" style="817" customWidth="1"/>
    <col min="7" max="7" width="3.28515625" style="339" customWidth="1"/>
    <col min="8" max="8" width="13.140625" style="339" customWidth="1"/>
    <col min="9" max="9" width="13" style="339" customWidth="1"/>
    <col min="10" max="13" width="9.140625" style="606"/>
    <col min="14" max="14" width="10.42578125" style="606" bestFit="1" customWidth="1"/>
    <col min="15" max="16384" width="9.140625" style="606"/>
  </cols>
  <sheetData>
    <row r="1" spans="1:9" ht="18">
      <c r="A1" s="602" t="s">
        <v>371</v>
      </c>
      <c r="B1" s="603" t="s">
        <v>297</v>
      </c>
    </row>
    <row r="2" spans="1:9" ht="13.5" thickBot="1">
      <c r="I2" s="1001"/>
    </row>
    <row r="3" spans="1:9" ht="26.25" thickBot="1">
      <c r="A3" s="611" t="s">
        <v>0</v>
      </c>
      <c r="B3" s="612" t="s">
        <v>1</v>
      </c>
      <c r="C3" s="612" t="s">
        <v>2</v>
      </c>
      <c r="D3" s="613" t="s">
        <v>3</v>
      </c>
      <c r="E3" s="818" t="s">
        <v>4</v>
      </c>
      <c r="F3" s="819" t="s">
        <v>5</v>
      </c>
      <c r="H3" s="614" t="s">
        <v>57</v>
      </c>
      <c r="I3" s="615" t="s">
        <v>58</v>
      </c>
    </row>
    <row r="4" spans="1:9" ht="13.5" thickBot="1">
      <c r="A4" s="616"/>
      <c r="B4" s="617"/>
      <c r="C4" s="617"/>
      <c r="D4" s="618"/>
      <c r="E4" s="820"/>
      <c r="F4" s="821"/>
      <c r="H4" s="619"/>
      <c r="I4" s="620"/>
    </row>
    <row r="5" spans="1:9" ht="13.5" thickBot="1">
      <c r="A5" s="621"/>
      <c r="B5" s="622" t="s">
        <v>164</v>
      </c>
      <c r="C5" s="623"/>
      <c r="D5" s="624"/>
      <c r="E5" s="822"/>
      <c r="F5" s="823"/>
      <c r="H5" s="625"/>
      <c r="I5" s="1002"/>
    </row>
    <row r="6" spans="1:9">
      <c r="A6" s="627">
        <v>1</v>
      </c>
      <c r="B6" s="628" t="s">
        <v>298</v>
      </c>
      <c r="C6" s="629" t="s">
        <v>154</v>
      </c>
      <c r="D6" s="630">
        <v>1</v>
      </c>
      <c r="E6" s="824"/>
      <c r="F6" s="1004">
        <f t="shared" ref="F6:F7" si="0">D6*E6</f>
        <v>0</v>
      </c>
      <c r="H6" s="632">
        <f>F6</f>
        <v>0</v>
      </c>
      <c r="I6" s="633"/>
    </row>
    <row r="7" spans="1:9" ht="25.5">
      <c r="A7" s="634">
        <v>2</v>
      </c>
      <c r="B7" s="635" t="s">
        <v>299</v>
      </c>
      <c r="C7" s="629" t="s">
        <v>6</v>
      </c>
      <c r="D7" s="630">
        <v>2</v>
      </c>
      <c r="E7" s="824"/>
      <c r="F7" s="1004">
        <f t="shared" si="0"/>
        <v>0</v>
      </c>
      <c r="H7" s="632">
        <f>F7</f>
        <v>0</v>
      </c>
      <c r="I7" s="633"/>
    </row>
    <row r="8" spans="1:9" ht="13.5" thickBot="1">
      <c r="A8" s="636"/>
      <c r="B8" s="637"/>
      <c r="C8" s="638"/>
      <c r="D8" s="639"/>
      <c r="E8" s="826"/>
      <c r="F8" s="827"/>
      <c r="H8" s="640"/>
      <c r="I8" s="641"/>
    </row>
    <row r="9" spans="1:9" ht="13.5" thickBot="1">
      <c r="A9" s="642" t="s">
        <v>169</v>
      </c>
      <c r="B9" s="1063" t="s">
        <v>559</v>
      </c>
      <c r="C9" s="623"/>
      <c r="D9" s="624"/>
      <c r="E9" s="822"/>
      <c r="F9" s="823">
        <f>SUM(F6:F7)</f>
        <v>0</v>
      </c>
      <c r="H9" s="625">
        <f>SUM(H6:H7)</f>
        <v>0</v>
      </c>
      <c r="I9" s="1002">
        <f>SUM(I6:I7)</f>
        <v>0</v>
      </c>
    </row>
    <row r="10" spans="1:9" ht="13.5" thickBot="1">
      <c r="A10" s="645"/>
      <c r="B10" s="646"/>
      <c r="C10" s="647"/>
      <c r="D10" s="648"/>
      <c r="E10" s="828"/>
      <c r="F10" s="829"/>
      <c r="H10" s="649"/>
      <c r="I10" s="650"/>
    </row>
    <row r="11" spans="1:9" ht="26.25" thickBot="1">
      <c r="A11" s="651"/>
      <c r="B11" s="652" t="s">
        <v>170</v>
      </c>
      <c r="C11" s="653"/>
      <c r="D11" s="654"/>
      <c r="E11" s="830"/>
      <c r="F11" s="869"/>
      <c r="H11" s="655" t="s">
        <v>57</v>
      </c>
      <c r="I11" s="656" t="s">
        <v>58</v>
      </c>
    </row>
    <row r="12" spans="1:9" ht="102">
      <c r="A12" s="657"/>
      <c r="B12" s="658" t="s">
        <v>375</v>
      </c>
      <c r="C12" s="629"/>
      <c r="D12" s="630"/>
      <c r="E12" s="832"/>
      <c r="F12" s="1004"/>
      <c r="H12" s="632"/>
      <c r="I12" s="633"/>
    </row>
    <row r="13" spans="1:9" ht="38.25">
      <c r="A13" s="659">
        <v>1</v>
      </c>
      <c r="B13" s="660" t="s">
        <v>60</v>
      </c>
      <c r="C13" s="629" t="s">
        <v>166</v>
      </c>
      <c r="D13" s="630">
        <f>31*0.2</f>
        <v>6.2</v>
      </c>
      <c r="E13" s="824"/>
      <c r="F13" s="1004">
        <f>ROUND(D13*E13,2)</f>
        <v>0</v>
      </c>
      <c r="H13" s="632">
        <f>F13</f>
        <v>0</v>
      </c>
      <c r="I13" s="633"/>
    </row>
    <row r="14" spans="1:9" ht="51">
      <c r="A14" s="661">
        <v>2</v>
      </c>
      <c r="B14" s="662" t="s">
        <v>373</v>
      </c>
      <c r="C14" s="629" t="s">
        <v>49</v>
      </c>
      <c r="D14" s="629">
        <f>12*5.5</f>
        <v>66</v>
      </c>
      <c r="E14" s="824"/>
      <c r="F14" s="1004">
        <f t="shared" ref="F14:F28" si="1">ROUND(D14*E14,2)</f>
        <v>0</v>
      </c>
      <c r="H14" s="632">
        <f t="shared" ref="H14:H16" si="2">F14</f>
        <v>0</v>
      </c>
      <c r="I14" s="663"/>
    </row>
    <row r="15" spans="1:9" ht="25.5">
      <c r="A15" s="661">
        <v>3</v>
      </c>
      <c r="B15" s="662" t="s">
        <v>300</v>
      </c>
      <c r="C15" s="664" t="s">
        <v>167</v>
      </c>
      <c r="D15" s="629">
        <f>18.24*3.5</f>
        <v>63.839999999999996</v>
      </c>
      <c r="E15" s="824"/>
      <c r="F15" s="1004">
        <f t="shared" si="1"/>
        <v>0</v>
      </c>
      <c r="H15" s="632">
        <f t="shared" si="2"/>
        <v>0</v>
      </c>
      <c r="I15" s="665"/>
    </row>
    <row r="16" spans="1:9" ht="25.5">
      <c r="A16" s="661">
        <v>4</v>
      </c>
      <c r="B16" s="662" t="s">
        <v>301</v>
      </c>
      <c r="C16" s="629" t="s">
        <v>49</v>
      </c>
      <c r="D16" s="629">
        <f>2*18.24</f>
        <v>36.479999999999997</v>
      </c>
      <c r="E16" s="824"/>
      <c r="F16" s="1004">
        <f t="shared" si="1"/>
        <v>0</v>
      </c>
      <c r="H16" s="632">
        <f t="shared" si="2"/>
        <v>0</v>
      </c>
      <c r="I16" s="666"/>
    </row>
    <row r="17" spans="1:9" ht="38.25">
      <c r="A17" s="667">
        <v>5</v>
      </c>
      <c r="B17" s="668" t="s">
        <v>302</v>
      </c>
      <c r="C17" s="669"/>
      <c r="D17" s="670"/>
      <c r="E17" s="834"/>
      <c r="F17" s="1004"/>
      <c r="H17" s="671"/>
      <c r="I17" s="672"/>
    </row>
    <row r="18" spans="1:9" ht="14.25">
      <c r="A18" s="673"/>
      <c r="B18" s="674" t="s">
        <v>40</v>
      </c>
      <c r="C18" s="675" t="s">
        <v>166</v>
      </c>
      <c r="D18" s="676">
        <f>18.24*2*0.7</f>
        <v>25.535999999999998</v>
      </c>
      <c r="E18" s="836"/>
      <c r="F18" s="1004">
        <f t="shared" si="1"/>
        <v>0</v>
      </c>
      <c r="H18" s="677">
        <f>F18</f>
        <v>0</v>
      </c>
      <c r="I18" s="678"/>
    </row>
    <row r="19" spans="1:9" ht="14.25">
      <c r="A19" s="659"/>
      <c r="B19" s="679" t="s">
        <v>39</v>
      </c>
      <c r="C19" s="680" t="s">
        <v>166</v>
      </c>
      <c r="D19" s="681">
        <f>18.24*1.5*0.7</f>
        <v>19.151999999999997</v>
      </c>
      <c r="E19" s="837"/>
      <c r="F19" s="1004">
        <f t="shared" si="1"/>
        <v>0</v>
      </c>
      <c r="H19" s="682">
        <f>F19</f>
        <v>0</v>
      </c>
      <c r="I19" s="665"/>
    </row>
    <row r="20" spans="1:9" ht="38.25">
      <c r="A20" s="673">
        <v>6</v>
      </c>
      <c r="B20" s="668" t="s">
        <v>303</v>
      </c>
      <c r="C20" s="669"/>
      <c r="D20" s="670"/>
      <c r="E20" s="834"/>
      <c r="F20" s="1004"/>
      <c r="H20" s="671"/>
      <c r="I20" s="672"/>
    </row>
    <row r="21" spans="1:9" ht="14.25">
      <c r="A21" s="673"/>
      <c r="B21" s="674" t="s">
        <v>40</v>
      </c>
      <c r="C21" s="675" t="s">
        <v>166</v>
      </c>
      <c r="D21" s="676">
        <f>18.24*2*0.3</f>
        <v>10.943999999999999</v>
      </c>
      <c r="E21" s="836"/>
      <c r="F21" s="1004">
        <f t="shared" si="1"/>
        <v>0</v>
      </c>
      <c r="H21" s="677">
        <f>F21</f>
        <v>0</v>
      </c>
      <c r="I21" s="678"/>
    </row>
    <row r="22" spans="1:9" ht="14.25">
      <c r="A22" s="659"/>
      <c r="B22" s="679" t="s">
        <v>39</v>
      </c>
      <c r="C22" s="680" t="s">
        <v>166</v>
      </c>
      <c r="D22" s="681">
        <f>18.24*1.5*0.3</f>
        <v>8.2080000000000002</v>
      </c>
      <c r="E22" s="837"/>
      <c r="F22" s="1004">
        <f t="shared" si="1"/>
        <v>0</v>
      </c>
      <c r="H22" s="682">
        <f>F22</f>
        <v>0</v>
      </c>
      <c r="I22" s="665"/>
    </row>
    <row r="23" spans="1:9" ht="38.25">
      <c r="A23" s="659">
        <v>7</v>
      </c>
      <c r="B23" s="683" t="s">
        <v>304</v>
      </c>
      <c r="C23" s="629" t="s">
        <v>166</v>
      </c>
      <c r="D23" s="630">
        <f>SUM(D18:D22)*0.1</f>
        <v>6.3839999999999995</v>
      </c>
      <c r="E23" s="824"/>
      <c r="F23" s="1004">
        <f t="shared" si="1"/>
        <v>0</v>
      </c>
      <c r="H23" s="684">
        <f>F23</f>
        <v>0</v>
      </c>
      <c r="I23" s="685"/>
    </row>
    <row r="24" spans="1:9" ht="38.25">
      <c r="A24" s="659">
        <v>8</v>
      </c>
      <c r="B24" s="686" t="s">
        <v>26</v>
      </c>
      <c r="C24" s="687" t="s">
        <v>167</v>
      </c>
      <c r="D24" s="681">
        <v>18.239999999999998</v>
      </c>
      <c r="E24" s="837"/>
      <c r="F24" s="1004">
        <f t="shared" si="1"/>
        <v>0</v>
      </c>
      <c r="H24" s="632">
        <f t="shared" ref="H24:H25" si="3">F24</f>
        <v>0</v>
      </c>
      <c r="I24" s="685"/>
    </row>
    <row r="25" spans="1:9" ht="76.5">
      <c r="A25" s="634">
        <v>9</v>
      </c>
      <c r="B25" s="628" t="s">
        <v>175</v>
      </c>
      <c r="C25" s="629" t="s">
        <v>166</v>
      </c>
      <c r="D25" s="630">
        <f>(18.24-5.15)*2.4+(18.24-8.87)*0.8</f>
        <v>38.911999999999992</v>
      </c>
      <c r="E25" s="824"/>
      <c r="F25" s="1004">
        <f t="shared" si="1"/>
        <v>0</v>
      </c>
      <c r="H25" s="632">
        <f t="shared" si="3"/>
        <v>0</v>
      </c>
      <c r="I25" s="685"/>
    </row>
    <row r="26" spans="1:9" ht="25.5">
      <c r="A26" s="634">
        <v>10</v>
      </c>
      <c r="B26" s="688" t="s">
        <v>305</v>
      </c>
      <c r="C26" s="629" t="s">
        <v>166</v>
      </c>
      <c r="D26" s="630">
        <f>D18+D19+D21+D22+D23-D25</f>
        <v>31.311999999999998</v>
      </c>
      <c r="E26" s="824"/>
      <c r="F26" s="1004">
        <f t="shared" si="1"/>
        <v>0</v>
      </c>
      <c r="H26" s="689">
        <f>F26</f>
        <v>0</v>
      </c>
      <c r="I26" s="685"/>
    </row>
    <row r="27" spans="1:9" ht="25.5">
      <c r="A27" s="634">
        <v>11</v>
      </c>
      <c r="B27" s="688" t="s">
        <v>63</v>
      </c>
      <c r="C27" s="629" t="s">
        <v>166</v>
      </c>
      <c r="D27" s="630">
        <f>(30.7-8.87)*0.2</f>
        <v>4.3659999999999997</v>
      </c>
      <c r="E27" s="824"/>
      <c r="F27" s="1004">
        <f t="shared" si="1"/>
        <v>0</v>
      </c>
      <c r="H27" s="684">
        <f>F27</f>
        <v>0</v>
      </c>
      <c r="I27" s="685"/>
    </row>
    <row r="28" spans="1:9" ht="25.5">
      <c r="A28" s="634">
        <v>12</v>
      </c>
      <c r="B28" s="688" t="s">
        <v>64</v>
      </c>
      <c r="C28" s="664" t="s">
        <v>167</v>
      </c>
      <c r="D28" s="630">
        <f>D27/0.2</f>
        <v>21.83</v>
      </c>
      <c r="E28" s="824"/>
      <c r="F28" s="1004">
        <f t="shared" si="1"/>
        <v>0</v>
      </c>
      <c r="H28" s="684">
        <f>F28</f>
        <v>0</v>
      </c>
      <c r="I28" s="685"/>
    </row>
    <row r="29" spans="1:9" ht="13.5" thickBot="1">
      <c r="A29" s="636"/>
      <c r="B29" s="637"/>
      <c r="C29" s="638"/>
      <c r="D29" s="639"/>
      <c r="E29" s="826"/>
      <c r="F29" s="827"/>
      <c r="H29" s="632"/>
      <c r="I29" s="685"/>
    </row>
    <row r="30" spans="1:9" ht="13.5" thickBot="1">
      <c r="A30" s="690" t="s">
        <v>177</v>
      </c>
      <c r="B30" s="691" t="s">
        <v>11</v>
      </c>
      <c r="C30" s="692"/>
      <c r="D30" s="693"/>
      <c r="E30" s="838"/>
      <c r="F30" s="839">
        <f>SUM(F13:F29)</f>
        <v>0</v>
      </c>
      <c r="H30" s="643">
        <f>SUM(H13:H29)</f>
        <v>0</v>
      </c>
      <c r="I30" s="644">
        <f>SUM(I14:I29)</f>
        <v>0</v>
      </c>
    </row>
    <row r="31" spans="1:9" ht="13.5" thickBot="1">
      <c r="A31" s="695"/>
      <c r="B31" s="696"/>
      <c r="C31" s="697"/>
      <c r="D31" s="698"/>
      <c r="E31" s="840"/>
      <c r="F31" s="841"/>
      <c r="H31" s="649"/>
      <c r="I31" s="650"/>
    </row>
    <row r="32" spans="1:9" ht="26.25" thickBot="1">
      <c r="A32" s="699"/>
      <c r="B32" s="700" t="s">
        <v>178</v>
      </c>
      <c r="C32" s="701"/>
      <c r="D32" s="702"/>
      <c r="E32" s="842"/>
      <c r="F32" s="843"/>
      <c r="H32" s="703" t="s">
        <v>57</v>
      </c>
      <c r="I32" s="704" t="s">
        <v>58</v>
      </c>
    </row>
    <row r="33" spans="1:14" ht="63.75">
      <c r="A33" s="705"/>
      <c r="B33" s="706" t="s">
        <v>19</v>
      </c>
      <c r="C33" s="707"/>
      <c r="D33" s="707"/>
      <c r="E33" s="1005"/>
      <c r="F33" s="1006"/>
      <c r="H33" s="708"/>
      <c r="I33" s="709"/>
    </row>
    <row r="34" spans="1:14" ht="25.5">
      <c r="A34" s="661">
        <v>1</v>
      </c>
      <c r="B34" s="710" t="s">
        <v>306</v>
      </c>
      <c r="C34" s="669" t="s">
        <v>166</v>
      </c>
      <c r="D34" s="670">
        <f>5.98*0.1+(9.95-5.15)*0.1</f>
        <v>1.0780000000000001</v>
      </c>
      <c r="E34" s="1007"/>
      <c r="F34" s="1008">
        <f>ROUND(D34*E34,2)</f>
        <v>0</v>
      </c>
      <c r="H34" s="684">
        <f>F34</f>
        <v>0</v>
      </c>
      <c r="I34" s="685"/>
    </row>
    <row r="35" spans="1:14">
      <c r="A35" s="667">
        <v>2</v>
      </c>
      <c r="B35" s="711" t="s">
        <v>307</v>
      </c>
      <c r="C35" s="638"/>
      <c r="D35" s="670"/>
      <c r="E35" s="846"/>
      <c r="F35" s="1009"/>
      <c r="H35" s="671"/>
      <c r="I35" s="712"/>
    </row>
    <row r="36" spans="1:14" ht="114.75">
      <c r="A36" s="713"/>
      <c r="B36" s="714" t="s">
        <v>308</v>
      </c>
      <c r="C36" s="715" t="s">
        <v>9</v>
      </c>
      <c r="D36" s="716">
        <v>3.1</v>
      </c>
      <c r="E36" s="1013"/>
      <c r="F36" s="1011">
        <f t="shared" ref="F36:F87" si="4">ROUND(D36*E36,2)</f>
        <v>0</v>
      </c>
      <c r="H36" s="717">
        <f>F36</f>
        <v>0</v>
      </c>
      <c r="I36" s="665"/>
    </row>
    <row r="37" spans="1:14">
      <c r="A37" s="718">
        <v>3</v>
      </c>
      <c r="B37" s="711" t="s">
        <v>309</v>
      </c>
      <c r="C37" s="669"/>
      <c r="D37" s="670"/>
      <c r="E37" s="1012"/>
      <c r="F37" s="1009"/>
      <c r="H37" s="719"/>
      <c r="I37" s="720"/>
      <c r="N37" s="721"/>
    </row>
    <row r="38" spans="1:14" ht="51">
      <c r="A38" s="673"/>
      <c r="B38" s="722" t="s">
        <v>310</v>
      </c>
      <c r="C38" s="723" t="s">
        <v>6</v>
      </c>
      <c r="D38" s="724">
        <v>1</v>
      </c>
      <c r="E38" s="1013"/>
      <c r="F38" s="1014">
        <f t="shared" si="4"/>
        <v>0</v>
      </c>
      <c r="H38" s="725">
        <f>F38</f>
        <v>0</v>
      </c>
      <c r="I38" s="726"/>
      <c r="N38" s="721"/>
    </row>
    <row r="39" spans="1:14" ht="51">
      <c r="A39" s="673"/>
      <c r="B39" s="727" t="s">
        <v>311</v>
      </c>
      <c r="C39" s="675" t="s">
        <v>166</v>
      </c>
      <c r="D39" s="676">
        <f>(5.15-1.4*0.8)*0.3+(8.87-5.15)*1</f>
        <v>4.9289999999999985</v>
      </c>
      <c r="E39" s="1015"/>
      <c r="F39" s="1014">
        <f t="shared" si="4"/>
        <v>0</v>
      </c>
      <c r="H39" s="728">
        <f>F39</f>
        <v>0</v>
      </c>
      <c r="I39" s="729"/>
      <c r="N39" s="721"/>
    </row>
    <row r="40" spans="1:14">
      <c r="A40" s="673"/>
      <c r="B40" s="730" t="s">
        <v>312</v>
      </c>
      <c r="C40" s="731"/>
      <c r="D40" s="716"/>
      <c r="E40" s="1010"/>
      <c r="F40" s="1014"/>
      <c r="H40" s="719"/>
      <c r="I40" s="720"/>
    </row>
    <row r="41" spans="1:14">
      <c r="A41" s="673"/>
      <c r="B41" s="732" t="s">
        <v>313</v>
      </c>
      <c r="C41" s="732" t="s">
        <v>314</v>
      </c>
      <c r="D41" s="733">
        <v>330</v>
      </c>
      <c r="E41" s="1013"/>
      <c r="F41" s="1014">
        <f t="shared" si="4"/>
        <v>0</v>
      </c>
      <c r="H41" s="734">
        <f t="shared" ref="H41:H43" si="5">F41</f>
        <v>0</v>
      </c>
      <c r="I41" s="735"/>
    </row>
    <row r="42" spans="1:14">
      <c r="A42" s="673"/>
      <c r="B42" s="736" t="s">
        <v>315</v>
      </c>
      <c r="C42" s="736" t="s">
        <v>314</v>
      </c>
      <c r="D42" s="733">
        <v>150</v>
      </c>
      <c r="E42" s="1015"/>
      <c r="F42" s="1014">
        <f t="shared" si="4"/>
        <v>0</v>
      </c>
      <c r="H42" s="737">
        <f t="shared" si="5"/>
        <v>0</v>
      </c>
      <c r="I42" s="738"/>
    </row>
    <row r="43" spans="1:14">
      <c r="A43" s="659"/>
      <c r="B43" s="739" t="s">
        <v>316</v>
      </c>
      <c r="C43" s="740" t="s">
        <v>314</v>
      </c>
      <c r="D43" s="741">
        <v>180</v>
      </c>
      <c r="E43" s="1016"/>
      <c r="F43" s="1011">
        <f t="shared" si="4"/>
        <v>0</v>
      </c>
      <c r="H43" s="742">
        <f t="shared" si="5"/>
        <v>0</v>
      </c>
      <c r="I43" s="743"/>
    </row>
    <row r="44" spans="1:14">
      <c r="A44" s="713">
        <v>4</v>
      </c>
      <c r="B44" s="711" t="s">
        <v>317</v>
      </c>
      <c r="C44" s="669"/>
      <c r="D44" s="670"/>
      <c r="E44" s="1012"/>
      <c r="F44" s="1009"/>
      <c r="H44" s="719"/>
      <c r="I44" s="720"/>
    </row>
    <row r="45" spans="1:14" ht="51">
      <c r="A45" s="713"/>
      <c r="B45" s="744" t="s">
        <v>318</v>
      </c>
      <c r="C45" s="723"/>
      <c r="D45" s="724"/>
      <c r="E45" s="1017"/>
      <c r="F45" s="1018"/>
      <c r="H45" s="734"/>
      <c r="I45" s="735"/>
    </row>
    <row r="46" spans="1:14">
      <c r="A46" s="745"/>
      <c r="B46" s="746" t="s">
        <v>66</v>
      </c>
      <c r="C46" s="675" t="s">
        <v>6</v>
      </c>
      <c r="D46" s="676">
        <v>1</v>
      </c>
      <c r="E46" s="1015"/>
      <c r="F46" s="1011">
        <f t="shared" si="4"/>
        <v>0</v>
      </c>
      <c r="H46" s="737">
        <f>F46</f>
        <v>0</v>
      </c>
      <c r="I46" s="738"/>
    </row>
    <row r="47" spans="1:14">
      <c r="A47" s="718">
        <v>5</v>
      </c>
      <c r="B47" s="711" t="s">
        <v>319</v>
      </c>
      <c r="C47" s="669"/>
      <c r="D47" s="670"/>
      <c r="E47" s="1012"/>
      <c r="F47" s="1009"/>
      <c r="H47" s="719"/>
      <c r="I47" s="720"/>
    </row>
    <row r="48" spans="1:14" ht="25.5">
      <c r="A48" s="713"/>
      <c r="B48" s="744" t="s">
        <v>320</v>
      </c>
      <c r="C48" s="744"/>
      <c r="D48" s="744"/>
      <c r="E48" s="1019"/>
      <c r="F48" s="1018"/>
      <c r="H48" s="747"/>
      <c r="I48" s="748"/>
    </row>
    <row r="49" spans="1:9">
      <c r="A49" s="745"/>
      <c r="B49" s="744" t="s">
        <v>321</v>
      </c>
      <c r="C49" s="675" t="s">
        <v>6</v>
      </c>
      <c r="D49" s="676">
        <v>1</v>
      </c>
      <c r="E49" s="1015"/>
      <c r="F49" s="1011">
        <f t="shared" si="4"/>
        <v>0</v>
      </c>
      <c r="H49" s="737">
        <f>F49</f>
        <v>0</v>
      </c>
      <c r="I49" s="738"/>
    </row>
    <row r="50" spans="1:9">
      <c r="A50" s="718">
        <v>6</v>
      </c>
      <c r="B50" s="711" t="s">
        <v>322</v>
      </c>
      <c r="C50" s="669"/>
      <c r="D50" s="670"/>
      <c r="E50" s="1012"/>
      <c r="F50" s="1009">
        <f t="shared" si="4"/>
        <v>0</v>
      </c>
      <c r="H50" s="719"/>
      <c r="I50" s="720"/>
    </row>
    <row r="51" spans="1:9">
      <c r="A51" s="745"/>
      <c r="B51" s="744" t="s">
        <v>323</v>
      </c>
      <c r="D51" s="716"/>
      <c r="F51" s="1014">
        <f t="shared" si="4"/>
        <v>0</v>
      </c>
      <c r="H51" s="749"/>
      <c r="I51" s="750"/>
    </row>
    <row r="52" spans="1:9">
      <c r="A52" s="745"/>
      <c r="B52" s="744" t="s">
        <v>324</v>
      </c>
      <c r="C52" s="675" t="s">
        <v>6</v>
      </c>
      <c r="D52" s="676">
        <v>1</v>
      </c>
      <c r="E52" s="1015"/>
      <c r="F52" s="1014">
        <f t="shared" si="4"/>
        <v>0</v>
      </c>
      <c r="H52" s="737">
        <f>F52</f>
        <v>0</v>
      </c>
      <c r="I52" s="738"/>
    </row>
    <row r="53" spans="1:9">
      <c r="A53" s="751"/>
      <c r="B53" s="752" t="s">
        <v>325</v>
      </c>
      <c r="C53" s="753" t="s">
        <v>6</v>
      </c>
      <c r="D53" s="681">
        <v>1</v>
      </c>
      <c r="E53" s="857"/>
      <c r="F53" s="1011">
        <f t="shared" si="4"/>
        <v>0</v>
      </c>
      <c r="H53" s="754">
        <f>F53</f>
        <v>0</v>
      </c>
      <c r="I53" s="743"/>
    </row>
    <row r="54" spans="1:9" ht="51">
      <c r="A54" s="755">
        <v>7</v>
      </c>
      <c r="B54" s="756" t="s">
        <v>326</v>
      </c>
      <c r="C54" s="669"/>
      <c r="D54" s="670"/>
      <c r="E54" s="1012"/>
      <c r="F54" s="1009"/>
      <c r="H54" s="719"/>
      <c r="I54" s="720"/>
    </row>
    <row r="55" spans="1:9">
      <c r="A55" s="745"/>
      <c r="B55" s="744" t="s">
        <v>327</v>
      </c>
      <c r="C55" s="723" t="s">
        <v>328</v>
      </c>
      <c r="D55" s="724">
        <v>2</v>
      </c>
      <c r="E55" s="1017"/>
      <c r="F55" s="1014"/>
      <c r="H55" s="734"/>
      <c r="I55" s="735"/>
    </row>
    <row r="56" spans="1:9">
      <c r="A56" s="757"/>
      <c r="B56" s="744" t="s">
        <v>329</v>
      </c>
      <c r="C56" s="675" t="s">
        <v>154</v>
      </c>
      <c r="D56" s="676">
        <v>2</v>
      </c>
      <c r="E56" s="1020"/>
      <c r="F56" s="1014"/>
      <c r="H56" s="737"/>
      <c r="I56" s="738"/>
    </row>
    <row r="57" spans="1:9">
      <c r="A57" s="757"/>
      <c r="B57" s="744" t="s">
        <v>330</v>
      </c>
      <c r="C57" s="675" t="s">
        <v>328</v>
      </c>
      <c r="D57" s="676">
        <v>2</v>
      </c>
      <c r="E57" s="1020"/>
      <c r="F57" s="1014"/>
      <c r="H57" s="737"/>
      <c r="I57" s="738"/>
    </row>
    <row r="58" spans="1:9">
      <c r="A58" s="757"/>
      <c r="B58" s="744" t="s">
        <v>331</v>
      </c>
      <c r="C58" s="675" t="s">
        <v>328</v>
      </c>
      <c r="D58" s="676">
        <v>2</v>
      </c>
      <c r="E58" s="1020"/>
      <c r="F58" s="1014"/>
      <c r="H58" s="737"/>
      <c r="I58" s="738"/>
    </row>
    <row r="59" spans="1:9">
      <c r="A59" s="757"/>
      <c r="B59" s="744" t="s">
        <v>332</v>
      </c>
      <c r="C59" s="675" t="s">
        <v>328</v>
      </c>
      <c r="D59" s="676">
        <v>2</v>
      </c>
      <c r="E59" s="1020"/>
      <c r="F59" s="1014"/>
      <c r="H59" s="737"/>
      <c r="I59" s="738"/>
    </row>
    <row r="60" spans="1:9">
      <c r="A60" s="757"/>
      <c r="B60" s="744" t="s">
        <v>333</v>
      </c>
      <c r="C60" s="675" t="s">
        <v>328</v>
      </c>
      <c r="D60" s="676">
        <v>2</v>
      </c>
      <c r="E60" s="1020"/>
      <c r="F60" s="1014"/>
      <c r="H60" s="737"/>
      <c r="I60" s="738"/>
    </row>
    <row r="61" spans="1:9" ht="25.5">
      <c r="A61" s="757"/>
      <c r="B61" s="744" t="s">
        <v>334</v>
      </c>
      <c r="C61" s="675" t="s">
        <v>328</v>
      </c>
      <c r="D61" s="676">
        <v>2</v>
      </c>
      <c r="E61" s="1020"/>
      <c r="F61" s="1014"/>
      <c r="H61" s="737"/>
      <c r="I61" s="738"/>
    </row>
    <row r="62" spans="1:9">
      <c r="A62" s="757"/>
      <c r="B62" s="744" t="s">
        <v>335</v>
      </c>
      <c r="C62" s="675" t="s">
        <v>154</v>
      </c>
      <c r="D62" s="676">
        <v>2</v>
      </c>
      <c r="E62" s="1020"/>
      <c r="F62" s="1014"/>
      <c r="H62" s="737"/>
      <c r="I62" s="738"/>
    </row>
    <row r="63" spans="1:9">
      <c r="A63" s="757"/>
      <c r="B63" s="744" t="s">
        <v>336</v>
      </c>
      <c r="C63" s="675" t="s">
        <v>328</v>
      </c>
      <c r="D63" s="676">
        <v>2</v>
      </c>
      <c r="E63" s="1020"/>
      <c r="F63" s="1014"/>
      <c r="H63" s="737"/>
      <c r="I63" s="738"/>
    </row>
    <row r="64" spans="1:9" ht="25.5">
      <c r="A64" s="757"/>
      <c r="B64" s="744" t="s">
        <v>337</v>
      </c>
      <c r="C64" s="675" t="s">
        <v>328</v>
      </c>
      <c r="D64" s="676">
        <v>2</v>
      </c>
      <c r="E64" s="1020"/>
      <c r="F64" s="1014"/>
      <c r="H64" s="737"/>
      <c r="I64" s="738"/>
    </row>
    <row r="65" spans="1:12">
      <c r="A65" s="757"/>
      <c r="B65" s="744" t="s">
        <v>338</v>
      </c>
      <c r="C65" s="675" t="s">
        <v>328</v>
      </c>
      <c r="D65" s="676">
        <v>2</v>
      </c>
      <c r="E65" s="1020"/>
      <c r="F65" s="1014"/>
      <c r="H65" s="737"/>
      <c r="I65" s="738"/>
    </row>
    <row r="66" spans="1:12">
      <c r="A66" s="757"/>
      <c r="B66" s="758" t="s">
        <v>339</v>
      </c>
      <c r="C66" s="759" t="s">
        <v>154</v>
      </c>
      <c r="D66" s="760">
        <v>1</v>
      </c>
      <c r="E66" s="859"/>
      <c r="F66" s="1011">
        <f>ROUND(D66*E66,2)</f>
        <v>0</v>
      </c>
      <c r="H66" s="761">
        <f>F66</f>
        <v>0</v>
      </c>
      <c r="I66" s="762"/>
    </row>
    <row r="67" spans="1:12">
      <c r="A67" s="763">
        <v>8</v>
      </c>
      <c r="B67" s="764" t="s">
        <v>340</v>
      </c>
      <c r="C67" s="765"/>
      <c r="D67" s="766"/>
      <c r="E67" s="860"/>
      <c r="F67" s="1009">
        <f t="shared" si="4"/>
        <v>0</v>
      </c>
      <c r="H67" s="767"/>
      <c r="I67" s="768"/>
    </row>
    <row r="68" spans="1:12">
      <c r="A68" s="751"/>
      <c r="B68" s="752" t="s">
        <v>341</v>
      </c>
      <c r="C68" s="680" t="s">
        <v>328</v>
      </c>
      <c r="D68" s="681">
        <v>1</v>
      </c>
      <c r="E68" s="857"/>
      <c r="F68" s="1011">
        <f t="shared" si="4"/>
        <v>0</v>
      </c>
      <c r="H68" s="754">
        <f>F68</f>
        <v>0</v>
      </c>
      <c r="I68" s="743"/>
      <c r="J68" s="605"/>
      <c r="K68" s="769"/>
      <c r="L68" s="770"/>
    </row>
    <row r="69" spans="1:12" ht="25.5">
      <c r="A69" s="763">
        <v>9</v>
      </c>
      <c r="B69" s="764" t="s">
        <v>342</v>
      </c>
      <c r="C69" s="765"/>
      <c r="D69" s="766"/>
      <c r="E69" s="860"/>
      <c r="F69" s="1009"/>
      <c r="H69" s="767"/>
      <c r="I69" s="768"/>
    </row>
    <row r="70" spans="1:12">
      <c r="A70" s="745"/>
      <c r="B70" s="746" t="s">
        <v>343</v>
      </c>
      <c r="C70" s="771" t="s">
        <v>6</v>
      </c>
      <c r="D70" s="676">
        <v>1</v>
      </c>
      <c r="E70" s="861"/>
      <c r="F70" s="1018">
        <f t="shared" si="4"/>
        <v>0</v>
      </c>
      <c r="H70" s="772">
        <f>F70</f>
        <v>0</v>
      </c>
      <c r="I70" s="738"/>
    </row>
    <row r="71" spans="1:12">
      <c r="A71" s="751"/>
      <c r="B71" s="752" t="s">
        <v>344</v>
      </c>
      <c r="C71" s="773" t="s">
        <v>6</v>
      </c>
      <c r="D71" s="681">
        <v>1</v>
      </c>
      <c r="E71" s="857"/>
      <c r="F71" s="1011">
        <f t="shared" si="4"/>
        <v>0</v>
      </c>
      <c r="H71" s="754">
        <f>F71</f>
        <v>0</v>
      </c>
      <c r="I71" s="743"/>
    </row>
    <row r="72" spans="1:12" ht="25.5">
      <c r="A72" s="763">
        <v>10</v>
      </c>
      <c r="B72" s="764" t="s">
        <v>556</v>
      </c>
      <c r="C72" s="765"/>
      <c r="D72" s="766"/>
      <c r="E72" s="860"/>
      <c r="F72" s="1009"/>
      <c r="H72" s="767"/>
      <c r="I72" s="768"/>
    </row>
    <row r="73" spans="1:12">
      <c r="A73" s="745"/>
      <c r="B73" s="746" t="s">
        <v>346</v>
      </c>
      <c r="C73" s="771" t="s">
        <v>49</v>
      </c>
      <c r="D73" s="676">
        <v>4</v>
      </c>
      <c r="E73" s="861"/>
      <c r="F73" s="1014">
        <f t="shared" si="4"/>
        <v>0</v>
      </c>
      <c r="H73" s="772">
        <f>F73</f>
        <v>0</v>
      </c>
      <c r="I73" s="738"/>
    </row>
    <row r="74" spans="1:12">
      <c r="A74" s="745"/>
      <c r="B74" s="746" t="s">
        <v>347</v>
      </c>
      <c r="C74" s="771" t="s">
        <v>6</v>
      </c>
      <c r="D74" s="676">
        <v>1</v>
      </c>
      <c r="E74" s="861"/>
      <c r="F74" s="1014">
        <f t="shared" si="4"/>
        <v>0</v>
      </c>
      <c r="H74" s="772">
        <f>F74</f>
        <v>0</v>
      </c>
      <c r="I74" s="738"/>
    </row>
    <row r="75" spans="1:12">
      <c r="A75" s="745"/>
      <c r="B75" s="746" t="s">
        <v>348</v>
      </c>
      <c r="C75" s="771" t="s">
        <v>6</v>
      </c>
      <c r="D75" s="676">
        <v>2</v>
      </c>
      <c r="E75" s="861"/>
      <c r="F75" s="1014">
        <f t="shared" si="4"/>
        <v>0</v>
      </c>
      <c r="H75" s="772">
        <f>F75</f>
        <v>0</v>
      </c>
      <c r="I75" s="738"/>
    </row>
    <row r="76" spans="1:12">
      <c r="A76" s="745"/>
      <c r="B76" s="746" t="s">
        <v>349</v>
      </c>
      <c r="C76" s="771" t="s">
        <v>6</v>
      </c>
      <c r="D76" s="676">
        <v>2</v>
      </c>
      <c r="E76" s="861"/>
      <c r="F76" s="1014">
        <f t="shared" si="4"/>
        <v>0</v>
      </c>
      <c r="H76" s="772">
        <f>F76</f>
        <v>0</v>
      </c>
      <c r="I76" s="738"/>
    </row>
    <row r="77" spans="1:12">
      <c r="A77" s="745"/>
      <c r="B77" s="774" t="s">
        <v>350</v>
      </c>
      <c r="C77" s="775" t="s">
        <v>6</v>
      </c>
      <c r="D77" s="776">
        <v>9</v>
      </c>
      <c r="E77" s="862"/>
      <c r="F77" s="1011">
        <f t="shared" si="4"/>
        <v>0</v>
      </c>
      <c r="H77" s="772">
        <f>F77</f>
        <v>0</v>
      </c>
      <c r="I77" s="738"/>
    </row>
    <row r="78" spans="1:12" ht="25.5">
      <c r="A78" s="763">
        <v>11</v>
      </c>
      <c r="B78" s="764" t="s">
        <v>351</v>
      </c>
      <c r="C78" s="765"/>
      <c r="D78" s="766"/>
      <c r="E78" s="860"/>
      <c r="F78" s="1009"/>
      <c r="H78" s="777"/>
      <c r="I78" s="720"/>
    </row>
    <row r="79" spans="1:12">
      <c r="A79" s="745"/>
      <c r="B79" s="746" t="s">
        <v>352</v>
      </c>
      <c r="C79" s="771" t="s">
        <v>6</v>
      </c>
      <c r="D79" s="676">
        <v>1</v>
      </c>
      <c r="E79" s="861"/>
      <c r="F79" s="1018">
        <f t="shared" si="4"/>
        <v>0</v>
      </c>
      <c r="H79" s="772">
        <f t="shared" ref="H79:H87" si="6">F79</f>
        <v>0</v>
      </c>
      <c r="I79" s="738"/>
    </row>
    <row r="80" spans="1:12">
      <c r="A80" s="745"/>
      <c r="B80" s="746" t="s">
        <v>353</v>
      </c>
      <c r="C80" s="771" t="s">
        <v>6</v>
      </c>
      <c r="D80" s="676">
        <v>1</v>
      </c>
      <c r="E80" s="861"/>
      <c r="F80" s="1018">
        <f t="shared" si="4"/>
        <v>0</v>
      </c>
      <c r="H80" s="772">
        <f t="shared" si="6"/>
        <v>0</v>
      </c>
      <c r="I80" s="738"/>
    </row>
    <row r="81" spans="1:21">
      <c r="A81" s="745"/>
      <c r="B81" s="746" t="s">
        <v>354</v>
      </c>
      <c r="C81" s="771" t="s">
        <v>6</v>
      </c>
      <c r="D81" s="676">
        <v>1</v>
      </c>
      <c r="E81" s="861"/>
      <c r="F81" s="1018">
        <f t="shared" si="4"/>
        <v>0</v>
      </c>
      <c r="H81" s="772">
        <f t="shared" si="6"/>
        <v>0</v>
      </c>
      <c r="I81" s="738"/>
    </row>
    <row r="82" spans="1:21">
      <c r="A82" s="745"/>
      <c r="B82" s="746" t="s">
        <v>355</v>
      </c>
      <c r="C82" s="771" t="s">
        <v>6</v>
      </c>
      <c r="D82" s="676">
        <v>1</v>
      </c>
      <c r="E82" s="861"/>
      <c r="F82" s="1018">
        <f t="shared" si="4"/>
        <v>0</v>
      </c>
      <c r="H82" s="772">
        <f t="shared" si="6"/>
        <v>0</v>
      </c>
      <c r="I82" s="738"/>
    </row>
    <row r="83" spans="1:21">
      <c r="A83" s="751"/>
      <c r="B83" s="752" t="s">
        <v>356</v>
      </c>
      <c r="C83" s="778" t="s">
        <v>6</v>
      </c>
      <c r="D83" s="681">
        <v>1</v>
      </c>
      <c r="E83" s="857"/>
      <c r="F83" s="1011">
        <f t="shared" si="4"/>
        <v>0</v>
      </c>
      <c r="H83" s="754">
        <f t="shared" si="6"/>
        <v>0</v>
      </c>
      <c r="I83" s="743"/>
    </row>
    <row r="84" spans="1:21" ht="25.5">
      <c r="A84" s="763">
        <v>12</v>
      </c>
      <c r="B84" s="779" t="s">
        <v>357</v>
      </c>
      <c r="C84" s="773" t="s">
        <v>328</v>
      </c>
      <c r="D84" s="681">
        <v>1</v>
      </c>
      <c r="E84" s="857"/>
      <c r="F84" s="1008">
        <f t="shared" si="4"/>
        <v>0</v>
      </c>
      <c r="H84" s="772">
        <f t="shared" si="6"/>
        <v>0</v>
      </c>
      <c r="I84" s="738"/>
    </row>
    <row r="85" spans="1:21" ht="51">
      <c r="A85" s="780">
        <v>13</v>
      </c>
      <c r="B85" s="781" t="s">
        <v>358</v>
      </c>
      <c r="C85" s="782" t="s">
        <v>49</v>
      </c>
      <c r="D85" s="630">
        <v>4</v>
      </c>
      <c r="E85" s="863"/>
      <c r="F85" s="1008">
        <f t="shared" si="4"/>
        <v>0</v>
      </c>
      <c r="H85" s="783">
        <f t="shared" si="6"/>
        <v>0</v>
      </c>
      <c r="I85" s="784"/>
    </row>
    <row r="86" spans="1:21" ht="153">
      <c r="A86" s="785">
        <v>14</v>
      </c>
      <c r="B86" s="786" t="s">
        <v>374</v>
      </c>
      <c r="C86" s="787" t="s">
        <v>328</v>
      </c>
      <c r="D86" s="358">
        <v>1</v>
      </c>
      <c r="E86" s="1021"/>
      <c r="F86" s="1008">
        <f t="shared" si="4"/>
        <v>0</v>
      </c>
      <c r="G86" s="346"/>
      <c r="H86" s="788">
        <f t="shared" si="6"/>
        <v>0</v>
      </c>
      <c r="I86" s="789"/>
    </row>
    <row r="87" spans="1:21">
      <c r="A87" s="634">
        <v>15</v>
      </c>
      <c r="B87" s="635" t="s">
        <v>55</v>
      </c>
      <c r="C87" s="629" t="s">
        <v>15</v>
      </c>
      <c r="D87" s="630">
        <v>16</v>
      </c>
      <c r="E87" s="824"/>
      <c r="F87" s="1008">
        <f t="shared" si="4"/>
        <v>0</v>
      </c>
      <c r="H87" s="632">
        <f t="shared" si="6"/>
        <v>0</v>
      </c>
      <c r="I87" s="633"/>
    </row>
    <row r="88" spans="1:21" ht="13.5" thickBot="1">
      <c r="A88" s="636"/>
      <c r="B88" s="637"/>
      <c r="C88" s="638"/>
      <c r="D88" s="639"/>
      <c r="E88" s="826"/>
      <c r="F88" s="827"/>
      <c r="H88" s="790"/>
      <c r="I88" s="791"/>
    </row>
    <row r="89" spans="1:21" ht="13.5" thickBot="1">
      <c r="A89" s="792" t="s">
        <v>203</v>
      </c>
      <c r="B89" s="793" t="s">
        <v>20</v>
      </c>
      <c r="C89" s="794"/>
      <c r="D89" s="795"/>
      <c r="E89" s="866"/>
      <c r="F89" s="867">
        <f>SUM(F33:F88)</f>
        <v>0</v>
      </c>
      <c r="H89" s="1003">
        <f>SUM(H33:H88)</f>
        <v>0</v>
      </c>
      <c r="I89" s="797">
        <f>SUM(I33:I88)</f>
        <v>0</v>
      </c>
    </row>
    <row r="90" spans="1:21" ht="13.5" thickBot="1">
      <c r="A90" s="645"/>
      <c r="B90" s="646"/>
      <c r="C90" s="647"/>
      <c r="D90" s="648"/>
      <c r="E90" s="828"/>
      <c r="F90" s="868"/>
      <c r="H90" s="649"/>
      <c r="I90" s="650"/>
    </row>
    <row r="91" spans="1:21" ht="26.25" thickBot="1">
      <c r="A91" s="651"/>
      <c r="B91" s="652" t="s">
        <v>204</v>
      </c>
      <c r="C91" s="653"/>
      <c r="D91" s="654"/>
      <c r="E91" s="830"/>
      <c r="F91" s="869"/>
      <c r="H91" s="798" t="s">
        <v>57</v>
      </c>
      <c r="I91" s="799" t="s">
        <v>58</v>
      </c>
    </row>
    <row r="92" spans="1:21" ht="76.5">
      <c r="A92" s="657"/>
      <c r="B92" s="800" t="s">
        <v>8</v>
      </c>
      <c r="C92" s="680"/>
      <c r="D92" s="681"/>
      <c r="E92" s="870"/>
      <c r="F92" s="871"/>
      <c r="H92" s="689"/>
      <c r="I92" s="801"/>
      <c r="T92" s="802"/>
      <c r="U92" s="802"/>
    </row>
    <row r="93" spans="1:21">
      <c r="A93" s="634">
        <v>1</v>
      </c>
      <c r="B93" s="803" t="s">
        <v>359</v>
      </c>
      <c r="C93" s="664" t="s">
        <v>154</v>
      </c>
      <c r="D93" s="804">
        <v>1</v>
      </c>
      <c r="E93" s="872"/>
      <c r="F93" s="1004">
        <f>ROUND(D93*E93,2)</f>
        <v>0</v>
      </c>
      <c r="H93" s="805">
        <f>F93</f>
        <v>0</v>
      </c>
      <c r="I93" s="633"/>
    </row>
    <row r="94" spans="1:21" ht="25.5">
      <c r="A94" s="634">
        <v>2</v>
      </c>
      <c r="B94" s="803" t="s">
        <v>360</v>
      </c>
      <c r="C94" s="664" t="s">
        <v>154</v>
      </c>
      <c r="D94" s="804">
        <v>1</v>
      </c>
      <c r="E94" s="872"/>
      <c r="F94" s="1004">
        <f>ROUND(D94*E94,2)</f>
        <v>0</v>
      </c>
      <c r="H94" s="805">
        <f>F94</f>
        <v>0</v>
      </c>
      <c r="I94" s="633"/>
    </row>
    <row r="95" spans="1:21" ht="13.5" thickBot="1">
      <c r="A95" s="636"/>
      <c r="B95" s="637"/>
      <c r="C95" s="638"/>
      <c r="D95" s="639"/>
      <c r="E95" s="826"/>
      <c r="F95" s="827"/>
      <c r="H95" s="806"/>
      <c r="I95" s="807"/>
    </row>
    <row r="96" spans="1:21" ht="13.5" thickBot="1">
      <c r="A96" s="690" t="s">
        <v>222</v>
      </c>
      <c r="B96" s="691" t="s">
        <v>10</v>
      </c>
      <c r="C96" s="692"/>
      <c r="D96" s="693"/>
      <c r="E96" s="838"/>
      <c r="F96" s="839">
        <f>SUM(F93:F94)</f>
        <v>0</v>
      </c>
      <c r="H96" s="808">
        <f>SUM(H93:H94)</f>
        <v>0</v>
      </c>
      <c r="I96" s="694">
        <f>SUM(I93:I94)</f>
        <v>0</v>
      </c>
    </row>
    <row r="97" spans="1:9" ht="13.5" thickBot="1">
      <c r="A97" s="809"/>
      <c r="F97" s="873"/>
      <c r="H97" s="649"/>
      <c r="I97" s="650"/>
    </row>
    <row r="98" spans="1:9" ht="13.5" thickBot="1">
      <c r="A98" s="810"/>
      <c r="B98" s="811" t="s">
        <v>361</v>
      </c>
      <c r="C98" s="812"/>
      <c r="D98" s="813"/>
      <c r="E98" s="874"/>
      <c r="F98" s="875">
        <f>F9+F30+F89+F96</f>
        <v>0</v>
      </c>
      <c r="H98" s="643">
        <f>H9+H30+H89+H96</f>
        <v>0</v>
      </c>
      <c r="I98" s="644">
        <f>I9+I30+I89+I96</f>
        <v>0</v>
      </c>
    </row>
    <row r="99" spans="1:9" ht="25.5">
      <c r="B99" s="479" t="s">
        <v>543</v>
      </c>
    </row>
    <row r="104" spans="1:9">
      <c r="B104" s="814"/>
      <c r="C104" s="815"/>
      <c r="D104" s="604"/>
      <c r="E104" s="876"/>
      <c r="F104" s="877"/>
      <c r="G104" s="816"/>
    </row>
  </sheetData>
  <sheetProtection algorithmName="SHA-512" hashValue="L2cPnEzAuxRztAJH4bUIFjJrOQV56HN2Tw2TjgVB5MJhDgAAIFZgcecT+OmxOU044Q0HGMDG4wR8/RLzTNlc4w==" saltValue="RTn7Fnzy9yh/fUfKts1mqg==" spinCount="100000" sheet="1" objects="1" scenarios="1"/>
  <pageMargins left="0.7" right="0.7" top="0.75" bottom="0.75" header="0.3" footer="0.3"/>
  <pageSetup paperSize="9" scale="76" orientation="portrait" r:id="rId1"/>
  <rowBreaks count="1" manualBreakCount="1">
    <brk id="60"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B05F0-9D62-484D-8B5A-9CF543B0150B}">
  <dimension ref="A1:I127"/>
  <sheetViews>
    <sheetView showZeros="0" view="pageBreakPreview" zoomScale="90" zoomScaleNormal="100" zoomScaleSheetLayoutView="90" workbookViewId="0">
      <selection activeCell="H12" sqref="H12"/>
    </sheetView>
  </sheetViews>
  <sheetFormatPr defaultColWidth="9.140625" defaultRowHeight="12.75"/>
  <cols>
    <col min="1" max="1" width="4.5703125" style="565" bestFit="1" customWidth="1"/>
    <col min="2" max="2" width="45.7109375" style="439" customWidth="1"/>
    <col min="3" max="3" width="7.5703125" style="422" customWidth="1"/>
    <col min="4" max="4" width="6.85546875" style="423" customWidth="1"/>
    <col min="5" max="5" width="17" style="566" customWidth="1"/>
    <col min="6" max="6" width="14.140625" style="566" customWidth="1"/>
    <col min="7" max="7" width="3" style="422" customWidth="1"/>
    <col min="8" max="8" width="13.42578125" style="950" customWidth="1"/>
    <col min="9" max="9" width="13.42578125" style="423" customWidth="1"/>
    <col min="10" max="16384" width="9.140625" style="422"/>
  </cols>
  <sheetData>
    <row r="1" spans="1:9" ht="14.1" customHeight="1">
      <c r="A1" s="420"/>
      <c r="B1" s="421"/>
    </row>
    <row r="2" spans="1:9" ht="15.75">
      <c r="A2" s="426"/>
      <c r="B2" s="427" t="s">
        <v>366</v>
      </c>
      <c r="C2" s="428"/>
      <c r="D2" s="429"/>
    </row>
    <row r="3" spans="1:9" ht="14.1" customHeight="1" thickBot="1">
      <c r="C3" s="951"/>
      <c r="D3" s="952"/>
      <c r="E3" s="1048"/>
      <c r="F3" s="1048"/>
    </row>
    <row r="4" spans="1:9" s="954" customFormat="1" ht="31.5" customHeight="1" thickBot="1">
      <c r="A4" s="431" t="s">
        <v>0</v>
      </c>
      <c r="B4" s="432" t="s">
        <v>1</v>
      </c>
      <c r="C4" s="433" t="s">
        <v>3</v>
      </c>
      <c r="D4" s="953" t="s">
        <v>2</v>
      </c>
      <c r="E4" s="568" t="s">
        <v>4</v>
      </c>
      <c r="F4" s="569" t="s">
        <v>5</v>
      </c>
      <c r="G4" s="434"/>
      <c r="H4" s="887" t="s">
        <v>57</v>
      </c>
      <c r="I4" s="888" t="s">
        <v>58</v>
      </c>
    </row>
    <row r="5" spans="1:9" s="439" customFormat="1" ht="13.5" thickBot="1">
      <c r="A5" s="438"/>
      <c r="D5" s="440"/>
      <c r="E5" s="570"/>
      <c r="F5" s="570"/>
      <c r="H5" s="521"/>
      <c r="I5" s="955"/>
    </row>
    <row r="6" spans="1:9" s="447" customFormat="1" ht="13.5" thickBot="1">
      <c r="A6" s="443" t="s">
        <v>376</v>
      </c>
      <c r="B6" s="444" t="s">
        <v>377</v>
      </c>
      <c r="C6" s="445"/>
      <c r="D6" s="446"/>
      <c r="E6" s="572"/>
      <c r="F6" s="1049"/>
      <c r="H6" s="956"/>
      <c r="I6" s="957"/>
    </row>
    <row r="7" spans="1:9" s="447" customFormat="1">
      <c r="A7" s="450"/>
      <c r="B7" s="451"/>
      <c r="C7" s="452"/>
      <c r="D7" s="452"/>
      <c r="E7" s="574"/>
      <c r="F7" s="1050"/>
      <c r="H7" s="958"/>
      <c r="I7" s="959"/>
    </row>
    <row r="8" spans="1:9" s="439" customFormat="1">
      <c r="A8" s="455"/>
      <c r="B8" s="456" t="s">
        <v>378</v>
      </c>
      <c r="C8" s="457"/>
      <c r="D8" s="458"/>
      <c r="E8" s="570"/>
      <c r="F8" s="570"/>
      <c r="H8" s="960"/>
      <c r="I8" s="961"/>
    </row>
    <row r="9" spans="1:9" s="439" customFormat="1" ht="76.5">
      <c r="A9" s="455"/>
      <c r="B9" s="461" t="s">
        <v>480</v>
      </c>
      <c r="C9" s="462"/>
      <c r="D9" s="458"/>
      <c r="E9" s="570"/>
      <c r="F9" s="570"/>
      <c r="H9" s="960"/>
      <c r="I9" s="961"/>
    </row>
    <row r="10" spans="1:9" s="466" customFormat="1" ht="38.25">
      <c r="A10" s="455" t="s">
        <v>379</v>
      </c>
      <c r="B10" s="463" t="s">
        <v>380</v>
      </c>
      <c r="C10" s="464">
        <v>1</v>
      </c>
      <c r="D10" s="465" t="s">
        <v>328</v>
      </c>
      <c r="E10" s="576"/>
      <c r="F10" s="825">
        <f>ROUND(C10*E10,2)</f>
        <v>0</v>
      </c>
      <c r="H10" s="962">
        <f t="shared" ref="H10:H56" si="0">F10</f>
        <v>0</v>
      </c>
      <c r="I10" s="963"/>
    </row>
    <row r="11" spans="1:9" s="466" customFormat="1" ht="38.25">
      <c r="A11" s="455" t="s">
        <v>379</v>
      </c>
      <c r="B11" s="461" t="s">
        <v>381</v>
      </c>
      <c r="C11" s="464">
        <v>1</v>
      </c>
      <c r="D11" s="465" t="s">
        <v>328</v>
      </c>
      <c r="E11" s="576"/>
      <c r="F11" s="825">
        <f t="shared" ref="F11:F56" si="1">ROUND(C11*E11,2)</f>
        <v>0</v>
      </c>
      <c r="H11" s="962">
        <f t="shared" si="0"/>
        <v>0</v>
      </c>
      <c r="I11" s="963"/>
    </row>
    <row r="12" spans="1:9" s="466" customFormat="1" ht="25.5">
      <c r="A12" s="455" t="s">
        <v>379</v>
      </c>
      <c r="B12" s="461" t="s">
        <v>382</v>
      </c>
      <c r="C12" s="464">
        <v>1</v>
      </c>
      <c r="D12" s="465" t="s">
        <v>328</v>
      </c>
      <c r="E12" s="576"/>
      <c r="F12" s="825">
        <f t="shared" si="1"/>
        <v>0</v>
      </c>
      <c r="H12" s="962">
        <f t="shared" si="0"/>
        <v>0</v>
      </c>
      <c r="I12" s="963"/>
    </row>
    <row r="13" spans="1:9" s="466" customFormat="1" ht="25.5">
      <c r="A13" s="455" t="s">
        <v>379</v>
      </c>
      <c r="B13" s="461" t="s">
        <v>383</v>
      </c>
      <c r="C13" s="464">
        <v>1</v>
      </c>
      <c r="D13" s="465" t="s">
        <v>328</v>
      </c>
      <c r="E13" s="576"/>
      <c r="F13" s="825">
        <f t="shared" si="1"/>
        <v>0</v>
      </c>
      <c r="H13" s="962">
        <f t="shared" si="0"/>
        <v>0</v>
      </c>
      <c r="I13" s="963"/>
    </row>
    <row r="14" spans="1:9" s="466" customFormat="1" ht="25.5">
      <c r="A14" s="455" t="s">
        <v>379</v>
      </c>
      <c r="B14" s="461" t="s">
        <v>384</v>
      </c>
      <c r="C14" s="464">
        <v>1</v>
      </c>
      <c r="D14" s="465" t="s">
        <v>328</v>
      </c>
      <c r="E14" s="576"/>
      <c r="F14" s="825">
        <f t="shared" si="1"/>
        <v>0</v>
      </c>
      <c r="H14" s="962">
        <f t="shared" si="0"/>
        <v>0</v>
      </c>
      <c r="I14" s="963"/>
    </row>
    <row r="15" spans="1:9" s="466" customFormat="1" ht="25.5">
      <c r="A15" s="455" t="s">
        <v>379</v>
      </c>
      <c r="B15" s="461" t="s">
        <v>385</v>
      </c>
      <c r="C15" s="464">
        <v>2</v>
      </c>
      <c r="D15" s="465" t="s">
        <v>328</v>
      </c>
      <c r="E15" s="576"/>
      <c r="F15" s="825">
        <f t="shared" si="1"/>
        <v>0</v>
      </c>
      <c r="H15" s="962">
        <f t="shared" si="0"/>
        <v>0</v>
      </c>
      <c r="I15" s="963"/>
    </row>
    <row r="16" spans="1:9" s="466" customFormat="1" ht="25.5">
      <c r="A16" s="455" t="s">
        <v>379</v>
      </c>
      <c r="B16" s="461" t="s">
        <v>386</v>
      </c>
      <c r="C16" s="464">
        <v>3</v>
      </c>
      <c r="D16" s="465" t="s">
        <v>328</v>
      </c>
      <c r="E16" s="576"/>
      <c r="F16" s="825">
        <f t="shared" si="1"/>
        <v>0</v>
      </c>
      <c r="H16" s="962">
        <f t="shared" si="0"/>
        <v>0</v>
      </c>
      <c r="I16" s="963"/>
    </row>
    <row r="17" spans="1:9" s="466" customFormat="1" ht="25.5">
      <c r="A17" s="455" t="s">
        <v>379</v>
      </c>
      <c r="B17" s="461" t="s">
        <v>387</v>
      </c>
      <c r="C17" s="464">
        <v>2</v>
      </c>
      <c r="D17" s="465" t="s">
        <v>328</v>
      </c>
      <c r="E17" s="576"/>
      <c r="F17" s="825">
        <f t="shared" si="1"/>
        <v>0</v>
      </c>
      <c r="H17" s="962">
        <f t="shared" si="0"/>
        <v>0</v>
      </c>
      <c r="I17" s="963"/>
    </row>
    <row r="18" spans="1:9" s="466" customFormat="1" ht="25.5">
      <c r="A18" s="455" t="s">
        <v>379</v>
      </c>
      <c r="B18" s="461" t="s">
        <v>388</v>
      </c>
      <c r="C18" s="464">
        <v>2</v>
      </c>
      <c r="D18" s="465" t="s">
        <v>328</v>
      </c>
      <c r="E18" s="576"/>
      <c r="F18" s="825">
        <f t="shared" si="1"/>
        <v>0</v>
      </c>
      <c r="H18" s="962">
        <f t="shared" si="0"/>
        <v>0</v>
      </c>
      <c r="I18" s="963"/>
    </row>
    <row r="19" spans="1:9" s="466" customFormat="1">
      <c r="A19" s="455" t="s">
        <v>379</v>
      </c>
      <c r="B19" s="461" t="s">
        <v>389</v>
      </c>
      <c r="C19" s="464">
        <v>2</v>
      </c>
      <c r="D19" s="465" t="s">
        <v>328</v>
      </c>
      <c r="E19" s="576"/>
      <c r="F19" s="825">
        <f t="shared" si="1"/>
        <v>0</v>
      </c>
      <c r="H19" s="962">
        <f t="shared" si="0"/>
        <v>0</v>
      </c>
      <c r="I19" s="963"/>
    </row>
    <row r="20" spans="1:9" s="466" customFormat="1">
      <c r="A20" s="455" t="s">
        <v>379</v>
      </c>
      <c r="B20" s="461" t="s">
        <v>390</v>
      </c>
      <c r="C20" s="464">
        <v>2</v>
      </c>
      <c r="D20" s="465" t="s">
        <v>328</v>
      </c>
      <c r="E20" s="576"/>
      <c r="F20" s="825">
        <f t="shared" si="1"/>
        <v>0</v>
      </c>
      <c r="H20" s="962">
        <f t="shared" si="0"/>
        <v>0</v>
      </c>
      <c r="I20" s="963"/>
    </row>
    <row r="21" spans="1:9" s="466" customFormat="1">
      <c r="A21" s="455"/>
      <c r="B21" s="461"/>
      <c r="C21" s="464"/>
      <c r="D21" s="465"/>
      <c r="E21" s="578"/>
      <c r="F21" s="825">
        <f t="shared" si="1"/>
        <v>0</v>
      </c>
      <c r="H21" s="962">
        <f t="shared" si="0"/>
        <v>0</v>
      </c>
      <c r="I21" s="963"/>
    </row>
    <row r="22" spans="1:9" s="466" customFormat="1" ht="25.5">
      <c r="A22" s="455"/>
      <c r="B22" s="461" t="s">
        <v>391</v>
      </c>
      <c r="C22" s="464"/>
      <c r="D22" s="465"/>
      <c r="E22" s="578"/>
      <c r="F22" s="825">
        <f t="shared" si="1"/>
        <v>0</v>
      </c>
      <c r="H22" s="962">
        <f t="shared" si="0"/>
        <v>0</v>
      </c>
      <c r="I22" s="963"/>
    </row>
    <row r="23" spans="1:9" s="466" customFormat="1">
      <c r="A23" s="455" t="s">
        <v>379</v>
      </c>
      <c r="B23" s="469" t="s">
        <v>392</v>
      </c>
      <c r="C23" s="464">
        <v>1</v>
      </c>
      <c r="D23" s="465" t="s">
        <v>6</v>
      </c>
      <c r="E23" s="576"/>
      <c r="F23" s="825">
        <f t="shared" si="1"/>
        <v>0</v>
      </c>
      <c r="H23" s="962">
        <f t="shared" si="0"/>
        <v>0</v>
      </c>
      <c r="I23" s="963"/>
    </row>
    <row r="24" spans="1:9" s="466" customFormat="1">
      <c r="A24" s="455" t="s">
        <v>379</v>
      </c>
      <c r="B24" s="469" t="s">
        <v>393</v>
      </c>
      <c r="C24" s="464">
        <v>1</v>
      </c>
      <c r="D24" s="465" t="s">
        <v>6</v>
      </c>
      <c r="E24" s="576"/>
      <c r="F24" s="825">
        <f t="shared" si="1"/>
        <v>0</v>
      </c>
      <c r="H24" s="962">
        <f t="shared" si="0"/>
        <v>0</v>
      </c>
      <c r="I24" s="963"/>
    </row>
    <row r="25" spans="1:9" s="466" customFormat="1">
      <c r="A25" s="455" t="s">
        <v>379</v>
      </c>
      <c r="B25" s="469" t="s">
        <v>394</v>
      </c>
      <c r="C25" s="464">
        <v>1</v>
      </c>
      <c r="D25" s="465" t="s">
        <v>6</v>
      </c>
      <c r="E25" s="576"/>
      <c r="F25" s="825">
        <f t="shared" si="1"/>
        <v>0</v>
      </c>
      <c r="H25" s="962">
        <f t="shared" si="0"/>
        <v>0</v>
      </c>
      <c r="I25" s="963"/>
    </row>
    <row r="26" spans="1:9" s="466" customFormat="1" ht="25.5">
      <c r="A26" s="455" t="s">
        <v>379</v>
      </c>
      <c r="B26" s="469" t="s">
        <v>395</v>
      </c>
      <c r="C26" s="464">
        <v>1</v>
      </c>
      <c r="D26" s="465" t="s">
        <v>6</v>
      </c>
      <c r="E26" s="576"/>
      <c r="F26" s="825">
        <f t="shared" si="1"/>
        <v>0</v>
      </c>
      <c r="H26" s="962">
        <f t="shared" si="0"/>
        <v>0</v>
      </c>
      <c r="I26" s="963"/>
    </row>
    <row r="27" spans="1:9" s="466" customFormat="1">
      <c r="A27" s="455" t="s">
        <v>379</v>
      </c>
      <c r="B27" s="469" t="s">
        <v>396</v>
      </c>
      <c r="C27" s="464">
        <v>2</v>
      </c>
      <c r="D27" s="465" t="s">
        <v>6</v>
      </c>
      <c r="E27" s="576"/>
      <c r="F27" s="825">
        <f t="shared" si="1"/>
        <v>0</v>
      </c>
      <c r="H27" s="962">
        <f t="shared" si="0"/>
        <v>0</v>
      </c>
      <c r="I27" s="963"/>
    </row>
    <row r="28" spans="1:9" s="466" customFormat="1">
      <c r="A28" s="455" t="s">
        <v>379</v>
      </c>
      <c r="B28" s="469" t="s">
        <v>397</v>
      </c>
      <c r="C28" s="464">
        <v>1</v>
      </c>
      <c r="D28" s="465" t="s">
        <v>6</v>
      </c>
      <c r="E28" s="576"/>
      <c r="F28" s="825">
        <f t="shared" si="1"/>
        <v>0</v>
      </c>
      <c r="H28" s="962">
        <f t="shared" si="0"/>
        <v>0</v>
      </c>
      <c r="I28" s="963"/>
    </row>
    <row r="29" spans="1:9" s="466" customFormat="1" ht="25.5">
      <c r="A29" s="455" t="s">
        <v>379</v>
      </c>
      <c r="B29" s="469" t="s">
        <v>398</v>
      </c>
      <c r="C29" s="464">
        <v>1</v>
      </c>
      <c r="D29" s="465" t="s">
        <v>6</v>
      </c>
      <c r="E29" s="576"/>
      <c r="F29" s="825">
        <f t="shared" si="1"/>
        <v>0</v>
      </c>
      <c r="H29" s="962">
        <f t="shared" si="0"/>
        <v>0</v>
      </c>
      <c r="I29" s="963"/>
    </row>
    <row r="30" spans="1:9" s="466" customFormat="1">
      <c r="A30" s="455" t="s">
        <v>379</v>
      </c>
      <c r="B30" s="469" t="s">
        <v>399</v>
      </c>
      <c r="C30" s="464">
        <v>3</v>
      </c>
      <c r="D30" s="465" t="s">
        <v>6</v>
      </c>
      <c r="E30" s="576"/>
      <c r="F30" s="825">
        <f t="shared" si="1"/>
        <v>0</v>
      </c>
      <c r="H30" s="962">
        <f t="shared" si="0"/>
        <v>0</v>
      </c>
      <c r="I30" s="963"/>
    </row>
    <row r="31" spans="1:9" s="466" customFormat="1">
      <c r="A31" s="455"/>
      <c r="B31" s="469"/>
      <c r="C31" s="464"/>
      <c r="D31" s="465"/>
      <c r="E31" s="578"/>
      <c r="F31" s="825">
        <f t="shared" si="1"/>
        <v>0</v>
      </c>
      <c r="H31" s="962">
        <f t="shared" si="0"/>
        <v>0</v>
      </c>
      <c r="I31" s="963"/>
    </row>
    <row r="32" spans="1:9" s="474" customFormat="1" ht="25.5">
      <c r="A32" s="470" t="s">
        <v>379</v>
      </c>
      <c r="B32" s="471" t="s">
        <v>400</v>
      </c>
      <c r="C32" s="472">
        <v>1</v>
      </c>
      <c r="D32" s="473" t="s">
        <v>6</v>
      </c>
      <c r="E32" s="576"/>
      <c r="F32" s="825">
        <f t="shared" si="1"/>
        <v>0</v>
      </c>
      <c r="H32" s="962">
        <f t="shared" si="0"/>
        <v>0</v>
      </c>
      <c r="I32" s="964"/>
    </row>
    <row r="33" spans="1:9" s="439" customFormat="1">
      <c r="A33" s="455" t="s">
        <v>379</v>
      </c>
      <c r="B33" s="476" t="s">
        <v>401</v>
      </c>
      <c r="C33" s="464">
        <v>1</v>
      </c>
      <c r="D33" s="465" t="s">
        <v>328</v>
      </c>
      <c r="E33" s="576"/>
      <c r="F33" s="825">
        <f t="shared" si="1"/>
        <v>0</v>
      </c>
      <c r="H33" s="962">
        <f t="shared" si="0"/>
        <v>0</v>
      </c>
      <c r="I33" s="961"/>
    </row>
    <row r="34" spans="1:9" s="466" customFormat="1">
      <c r="A34" s="455" t="s">
        <v>379</v>
      </c>
      <c r="B34" s="461" t="s">
        <v>402</v>
      </c>
      <c r="C34" s="464">
        <v>2</v>
      </c>
      <c r="D34" s="465" t="s">
        <v>328</v>
      </c>
      <c r="E34" s="576"/>
      <c r="F34" s="825">
        <f t="shared" si="1"/>
        <v>0</v>
      </c>
      <c r="H34" s="962">
        <f t="shared" si="0"/>
        <v>0</v>
      </c>
      <c r="I34" s="963"/>
    </row>
    <row r="35" spans="1:9" s="466" customFormat="1">
      <c r="A35" s="455" t="s">
        <v>379</v>
      </c>
      <c r="B35" s="476" t="s">
        <v>403</v>
      </c>
      <c r="C35" s="464">
        <v>1</v>
      </c>
      <c r="D35" s="465" t="s">
        <v>328</v>
      </c>
      <c r="E35" s="576"/>
      <c r="F35" s="825">
        <f t="shared" si="1"/>
        <v>0</v>
      </c>
      <c r="H35" s="962">
        <f t="shared" si="0"/>
        <v>0</v>
      </c>
      <c r="I35" s="963"/>
    </row>
    <row r="36" spans="1:9" s="466" customFormat="1">
      <c r="A36" s="455" t="s">
        <v>379</v>
      </c>
      <c r="B36" s="461" t="s">
        <v>404</v>
      </c>
      <c r="C36" s="464">
        <v>1</v>
      </c>
      <c r="D36" s="465" t="s">
        <v>328</v>
      </c>
      <c r="E36" s="576"/>
      <c r="F36" s="825">
        <f t="shared" si="1"/>
        <v>0</v>
      </c>
      <c r="H36" s="962">
        <f t="shared" si="0"/>
        <v>0</v>
      </c>
      <c r="I36" s="963"/>
    </row>
    <row r="37" spans="1:9" s="466" customFormat="1">
      <c r="A37" s="455" t="s">
        <v>379</v>
      </c>
      <c r="B37" s="477" t="s">
        <v>405</v>
      </c>
      <c r="C37" s="464">
        <v>1</v>
      </c>
      <c r="D37" s="465" t="s">
        <v>328</v>
      </c>
      <c r="E37" s="576"/>
      <c r="F37" s="825">
        <f t="shared" si="1"/>
        <v>0</v>
      </c>
      <c r="H37" s="962">
        <f t="shared" si="0"/>
        <v>0</v>
      </c>
      <c r="I37" s="963"/>
    </row>
    <row r="38" spans="1:9" s="466" customFormat="1">
      <c r="A38" s="455" t="s">
        <v>379</v>
      </c>
      <c r="B38" s="469" t="s">
        <v>406</v>
      </c>
      <c r="C38" s="464">
        <v>1</v>
      </c>
      <c r="D38" s="465" t="s">
        <v>328</v>
      </c>
      <c r="E38" s="576"/>
      <c r="F38" s="825">
        <f t="shared" si="1"/>
        <v>0</v>
      </c>
      <c r="H38" s="962">
        <f t="shared" si="0"/>
        <v>0</v>
      </c>
      <c r="I38" s="963"/>
    </row>
    <row r="39" spans="1:9" s="466" customFormat="1">
      <c r="A39" s="455" t="s">
        <v>379</v>
      </c>
      <c r="B39" s="461" t="s">
        <v>407</v>
      </c>
      <c r="C39" s="464">
        <v>1</v>
      </c>
      <c r="D39" s="465" t="s">
        <v>328</v>
      </c>
      <c r="E39" s="576"/>
      <c r="F39" s="825">
        <f t="shared" si="1"/>
        <v>0</v>
      </c>
      <c r="H39" s="962">
        <f t="shared" si="0"/>
        <v>0</v>
      </c>
      <c r="I39" s="963"/>
    </row>
    <row r="40" spans="1:9" s="466" customFormat="1">
      <c r="A40" s="455" t="s">
        <v>379</v>
      </c>
      <c r="B40" s="461" t="s">
        <v>408</v>
      </c>
      <c r="C40" s="464">
        <v>1</v>
      </c>
      <c r="D40" s="465" t="s">
        <v>328</v>
      </c>
      <c r="E40" s="576"/>
      <c r="F40" s="825">
        <f t="shared" si="1"/>
        <v>0</v>
      </c>
      <c r="H40" s="962">
        <f t="shared" si="0"/>
        <v>0</v>
      </c>
      <c r="I40" s="963"/>
    </row>
    <row r="41" spans="1:9" s="466" customFormat="1">
      <c r="A41" s="455" t="s">
        <v>379</v>
      </c>
      <c r="B41" s="461" t="s">
        <v>409</v>
      </c>
      <c r="C41" s="464">
        <v>1</v>
      </c>
      <c r="D41" s="465" t="s">
        <v>328</v>
      </c>
      <c r="E41" s="576"/>
      <c r="F41" s="825">
        <f t="shared" si="1"/>
        <v>0</v>
      </c>
      <c r="H41" s="962">
        <f t="shared" si="0"/>
        <v>0</v>
      </c>
      <c r="I41" s="963"/>
    </row>
    <row r="42" spans="1:9" s="466" customFormat="1" ht="25.5">
      <c r="A42" s="455" t="s">
        <v>379</v>
      </c>
      <c r="B42" s="461" t="s">
        <v>410</v>
      </c>
      <c r="C42" s="464">
        <v>1</v>
      </c>
      <c r="D42" s="465" t="s">
        <v>328</v>
      </c>
      <c r="E42" s="576"/>
      <c r="F42" s="825">
        <f t="shared" si="1"/>
        <v>0</v>
      </c>
      <c r="H42" s="962">
        <f t="shared" si="0"/>
        <v>0</v>
      </c>
      <c r="I42" s="963"/>
    </row>
    <row r="43" spans="1:9" s="466" customFormat="1">
      <c r="A43" s="455" t="s">
        <v>379</v>
      </c>
      <c r="B43" s="461" t="s">
        <v>411</v>
      </c>
      <c r="C43" s="464">
        <v>1</v>
      </c>
      <c r="D43" s="465" t="s">
        <v>328</v>
      </c>
      <c r="E43" s="576"/>
      <c r="F43" s="825">
        <f t="shared" si="1"/>
        <v>0</v>
      </c>
      <c r="H43" s="962">
        <f t="shared" si="0"/>
        <v>0</v>
      </c>
      <c r="I43" s="963"/>
    </row>
    <row r="44" spans="1:9" s="466" customFormat="1">
      <c r="A44" s="455" t="s">
        <v>379</v>
      </c>
      <c r="B44" s="461" t="s">
        <v>412</v>
      </c>
      <c r="C44" s="464">
        <v>1</v>
      </c>
      <c r="D44" s="465" t="s">
        <v>328</v>
      </c>
      <c r="E44" s="576"/>
      <c r="F44" s="825">
        <f t="shared" si="1"/>
        <v>0</v>
      </c>
      <c r="H44" s="962">
        <f t="shared" si="0"/>
        <v>0</v>
      </c>
      <c r="I44" s="963"/>
    </row>
    <row r="45" spans="1:9" s="466" customFormat="1">
      <c r="A45" s="455" t="s">
        <v>379</v>
      </c>
      <c r="B45" s="461" t="s">
        <v>413</v>
      </c>
      <c r="C45" s="464">
        <v>2</v>
      </c>
      <c r="D45" s="465" t="s">
        <v>328</v>
      </c>
      <c r="E45" s="576"/>
      <c r="F45" s="825">
        <f t="shared" si="1"/>
        <v>0</v>
      </c>
      <c r="H45" s="962">
        <f t="shared" si="0"/>
        <v>0</v>
      </c>
      <c r="I45" s="963"/>
    </row>
    <row r="46" spans="1:9" s="466" customFormat="1" ht="25.5">
      <c r="A46" s="455" t="s">
        <v>379</v>
      </c>
      <c r="B46" s="478" t="s">
        <v>414</v>
      </c>
      <c r="C46" s="464">
        <v>3</v>
      </c>
      <c r="D46" s="465" t="s">
        <v>328</v>
      </c>
      <c r="E46" s="576"/>
      <c r="F46" s="825">
        <f t="shared" si="1"/>
        <v>0</v>
      </c>
      <c r="H46" s="962">
        <f t="shared" si="0"/>
        <v>0</v>
      </c>
      <c r="I46" s="963"/>
    </row>
    <row r="47" spans="1:9" s="466" customFormat="1" ht="38.25">
      <c r="A47" s="455" t="s">
        <v>379</v>
      </c>
      <c r="B47" s="478" t="s">
        <v>415</v>
      </c>
      <c r="C47" s="464">
        <v>2</v>
      </c>
      <c r="D47" s="465" t="s">
        <v>154</v>
      </c>
      <c r="E47" s="576"/>
      <c r="F47" s="825">
        <f t="shared" si="1"/>
        <v>0</v>
      </c>
      <c r="H47" s="962">
        <f t="shared" si="0"/>
        <v>0</v>
      </c>
      <c r="I47" s="963"/>
    </row>
    <row r="48" spans="1:9" s="466" customFormat="1" ht="25.5">
      <c r="A48" s="455" t="s">
        <v>379</v>
      </c>
      <c r="B48" s="461" t="s">
        <v>416</v>
      </c>
      <c r="C48" s="464">
        <v>1</v>
      </c>
      <c r="D48" s="465" t="s">
        <v>328</v>
      </c>
      <c r="E48" s="576"/>
      <c r="F48" s="825">
        <f t="shared" si="1"/>
        <v>0</v>
      </c>
      <c r="H48" s="962">
        <f t="shared" si="0"/>
        <v>0</v>
      </c>
      <c r="I48" s="963"/>
    </row>
    <row r="49" spans="1:9" s="479" customFormat="1" ht="27" customHeight="1">
      <c r="A49" s="455" t="s">
        <v>379</v>
      </c>
      <c r="B49" s="461" t="s">
        <v>417</v>
      </c>
      <c r="C49" s="464">
        <v>1</v>
      </c>
      <c r="D49" s="465" t="s">
        <v>154</v>
      </c>
      <c r="E49" s="576"/>
      <c r="F49" s="825">
        <f t="shared" si="1"/>
        <v>0</v>
      </c>
      <c r="H49" s="962">
        <f t="shared" si="0"/>
        <v>0</v>
      </c>
      <c r="I49" s="965"/>
    </row>
    <row r="50" spans="1:9" s="479" customFormat="1" ht="27" customHeight="1">
      <c r="A50" s="455" t="s">
        <v>379</v>
      </c>
      <c r="B50" s="461" t="s">
        <v>418</v>
      </c>
      <c r="C50" s="464">
        <v>1</v>
      </c>
      <c r="D50" s="465" t="s">
        <v>154</v>
      </c>
      <c r="E50" s="576"/>
      <c r="F50" s="825">
        <f t="shared" si="1"/>
        <v>0</v>
      </c>
      <c r="H50" s="962">
        <f t="shared" si="0"/>
        <v>0</v>
      </c>
      <c r="I50" s="965"/>
    </row>
    <row r="51" spans="1:9" s="484" customFormat="1" ht="25.5">
      <c r="A51" s="481" t="s">
        <v>379</v>
      </c>
      <c r="B51" s="479" t="s">
        <v>419</v>
      </c>
      <c r="C51" s="482">
        <v>1</v>
      </c>
      <c r="D51" s="483" t="s">
        <v>154</v>
      </c>
      <c r="E51" s="576"/>
      <c r="F51" s="825">
        <f t="shared" si="1"/>
        <v>0</v>
      </c>
      <c r="H51" s="962">
        <f t="shared" si="0"/>
        <v>0</v>
      </c>
      <c r="I51" s="966"/>
    </row>
    <row r="52" spans="1:9" s="466" customFormat="1">
      <c r="A52" s="455" t="s">
        <v>379</v>
      </c>
      <c r="B52" s="461" t="s">
        <v>420</v>
      </c>
      <c r="C52" s="464">
        <v>8</v>
      </c>
      <c r="D52" s="465" t="s">
        <v>328</v>
      </c>
      <c r="E52" s="576"/>
      <c r="F52" s="825">
        <f t="shared" si="1"/>
        <v>0</v>
      </c>
      <c r="H52" s="962">
        <f t="shared" si="0"/>
        <v>0</v>
      </c>
      <c r="I52" s="963"/>
    </row>
    <row r="53" spans="1:9" s="466" customFormat="1">
      <c r="A53" s="455" t="s">
        <v>379</v>
      </c>
      <c r="B53" s="461" t="s">
        <v>421</v>
      </c>
      <c r="C53" s="464">
        <v>10</v>
      </c>
      <c r="D53" s="465" t="s">
        <v>328</v>
      </c>
      <c r="E53" s="576"/>
      <c r="F53" s="825">
        <f t="shared" si="1"/>
        <v>0</v>
      </c>
      <c r="H53" s="962">
        <f t="shared" si="0"/>
        <v>0</v>
      </c>
      <c r="I53" s="963"/>
    </row>
    <row r="54" spans="1:9" s="466" customFormat="1">
      <c r="A54" s="455" t="s">
        <v>379</v>
      </c>
      <c r="B54" s="461" t="s">
        <v>422</v>
      </c>
      <c r="C54" s="464">
        <v>20</v>
      </c>
      <c r="D54" s="465" t="s">
        <v>328</v>
      </c>
      <c r="E54" s="576"/>
      <c r="F54" s="825">
        <f t="shared" si="1"/>
        <v>0</v>
      </c>
      <c r="H54" s="962">
        <f t="shared" si="0"/>
        <v>0</v>
      </c>
      <c r="I54" s="963"/>
    </row>
    <row r="55" spans="1:9" s="466" customFormat="1">
      <c r="A55" s="455" t="s">
        <v>379</v>
      </c>
      <c r="B55" s="461" t="s">
        <v>423</v>
      </c>
      <c r="C55" s="464">
        <v>1</v>
      </c>
      <c r="D55" s="465" t="s">
        <v>154</v>
      </c>
      <c r="E55" s="576"/>
      <c r="F55" s="825">
        <f t="shared" si="1"/>
        <v>0</v>
      </c>
      <c r="H55" s="962">
        <f t="shared" si="0"/>
        <v>0</v>
      </c>
      <c r="I55" s="963"/>
    </row>
    <row r="56" spans="1:9" s="489" customFormat="1">
      <c r="A56" s="486" t="s">
        <v>379</v>
      </c>
      <c r="B56" s="487" t="s">
        <v>424</v>
      </c>
      <c r="C56" s="488">
        <v>2</v>
      </c>
      <c r="D56" s="488" t="s">
        <v>9</v>
      </c>
      <c r="E56" s="576"/>
      <c r="F56" s="825">
        <f t="shared" si="1"/>
        <v>0</v>
      </c>
      <c r="H56" s="962">
        <f t="shared" si="0"/>
        <v>0</v>
      </c>
      <c r="I56" s="967"/>
    </row>
    <row r="57" spans="1:9" s="466" customFormat="1">
      <c r="A57" s="455" t="s">
        <v>379</v>
      </c>
      <c r="B57" s="461" t="s">
        <v>425</v>
      </c>
      <c r="C57" s="464">
        <v>1</v>
      </c>
      <c r="D57" s="465" t="s">
        <v>154</v>
      </c>
      <c r="E57" s="580"/>
      <c r="F57" s="825">
        <f>SUM(F10:F56)*0.1</f>
        <v>0</v>
      </c>
      <c r="H57" s="962">
        <f>F57</f>
        <v>0</v>
      </c>
      <c r="I57" s="963"/>
    </row>
    <row r="58" spans="1:9" s="466" customFormat="1" ht="13.5" thickBot="1">
      <c r="A58" s="455"/>
      <c r="B58" s="461"/>
      <c r="C58" s="464"/>
      <c r="D58" s="465"/>
      <c r="E58" s="580"/>
      <c r="F58" s="578" t="s">
        <v>426</v>
      </c>
      <c r="H58" s="968"/>
      <c r="I58" s="963"/>
    </row>
    <row r="59" spans="1:9" s="439" customFormat="1" ht="13.5" thickBot="1">
      <c r="A59" s="492"/>
      <c r="B59" s="493" t="s">
        <v>427</v>
      </c>
      <c r="C59" s="494"/>
      <c r="D59" s="495"/>
      <c r="E59" s="582"/>
      <c r="F59" s="1051">
        <f>SUM(F10:F57)</f>
        <v>0</v>
      </c>
      <c r="H59" s="969">
        <f>SUM(H10:H57)</f>
        <v>0</v>
      </c>
      <c r="I59" s="970">
        <f>SUM(I10:I57)</f>
        <v>0</v>
      </c>
    </row>
    <row r="60" spans="1:9" s="439" customFormat="1" ht="13.5" thickBot="1">
      <c r="A60" s="455"/>
      <c r="B60" s="456"/>
      <c r="C60" s="465"/>
      <c r="D60" s="465"/>
      <c r="E60" s="584"/>
      <c r="F60" s="584"/>
      <c r="H60" s="521"/>
      <c r="I60" s="971"/>
    </row>
    <row r="61" spans="1:9" s="439" customFormat="1" ht="13.5" thickBot="1">
      <c r="A61" s="499" t="s">
        <v>428</v>
      </c>
      <c r="B61" s="500" t="s">
        <v>429</v>
      </c>
      <c r="C61" s="501"/>
      <c r="D61" s="501"/>
      <c r="E61" s="586"/>
      <c r="F61" s="1052"/>
      <c r="H61" s="972"/>
      <c r="I61" s="970"/>
    </row>
    <row r="62" spans="1:9" s="439" customFormat="1">
      <c r="A62" s="455"/>
      <c r="B62" s="456" t="s">
        <v>378</v>
      </c>
      <c r="C62" s="465"/>
      <c r="D62" s="465"/>
      <c r="E62" s="584"/>
      <c r="F62" s="584"/>
      <c r="H62" s="960"/>
      <c r="I62" s="961"/>
    </row>
    <row r="63" spans="1:9" s="439" customFormat="1">
      <c r="A63" s="455"/>
      <c r="B63" s="456"/>
      <c r="C63" s="465"/>
      <c r="D63" s="465"/>
      <c r="E63" s="584"/>
      <c r="F63" s="584"/>
      <c r="H63" s="960"/>
      <c r="I63" s="961"/>
    </row>
    <row r="64" spans="1:9" s="507" customFormat="1">
      <c r="A64" s="503" t="s">
        <v>379</v>
      </c>
      <c r="B64" s="504" t="s">
        <v>430</v>
      </c>
      <c r="C64" s="505">
        <v>6</v>
      </c>
      <c r="D64" s="506" t="s">
        <v>9</v>
      </c>
      <c r="E64" s="576"/>
      <c r="F64" s="825">
        <f>ROUND(C64*E64,2)</f>
        <v>0</v>
      </c>
      <c r="H64" s="973">
        <f t="shared" ref="H64:H65" si="2">F64</f>
        <v>0</v>
      </c>
      <c r="I64" s="974"/>
    </row>
    <row r="65" spans="1:9" s="439" customFormat="1">
      <c r="A65" s="503" t="s">
        <v>379</v>
      </c>
      <c r="B65" s="461" t="s">
        <v>431</v>
      </c>
      <c r="C65" s="465">
        <v>50</v>
      </c>
      <c r="D65" s="464" t="s">
        <v>9</v>
      </c>
      <c r="E65" s="576"/>
      <c r="F65" s="825">
        <f t="shared" ref="F65:F66" si="3">ROUND(C65*E65,2)</f>
        <v>0</v>
      </c>
      <c r="H65" s="973">
        <f t="shared" si="2"/>
        <v>0</v>
      </c>
      <c r="I65" s="961"/>
    </row>
    <row r="66" spans="1:9" s="439" customFormat="1" ht="25.5">
      <c r="A66" s="503" t="s">
        <v>379</v>
      </c>
      <c r="B66" s="461" t="s">
        <v>432</v>
      </c>
      <c r="C66" s="465">
        <v>40</v>
      </c>
      <c r="D66" s="464" t="s">
        <v>9</v>
      </c>
      <c r="E66" s="576"/>
      <c r="F66" s="825">
        <f t="shared" si="3"/>
        <v>0</v>
      </c>
      <c r="H66" s="973">
        <f>F66</f>
        <v>0</v>
      </c>
      <c r="I66" s="961"/>
    </row>
    <row r="67" spans="1:9" s="439" customFormat="1" ht="13.5" thickBot="1">
      <c r="A67" s="455"/>
      <c r="B67" s="456"/>
      <c r="C67" s="465"/>
      <c r="D67" s="465"/>
      <c r="E67" s="584"/>
      <c r="F67" s="584"/>
      <c r="H67" s="960"/>
      <c r="I67" s="961"/>
    </row>
    <row r="68" spans="1:9" s="439" customFormat="1" ht="13.5" thickBot="1">
      <c r="A68" s="492"/>
      <c r="B68" s="493" t="s">
        <v>433</v>
      </c>
      <c r="C68" s="494"/>
      <c r="D68" s="495"/>
      <c r="E68" s="582"/>
      <c r="F68" s="1051">
        <f>SUM(F64:F66)</f>
        <v>0</v>
      </c>
      <c r="H68" s="975">
        <f>SUM(H64:H66)</f>
        <v>0</v>
      </c>
      <c r="I68" s="976">
        <f>SUM(I64:I66)</f>
        <v>0</v>
      </c>
    </row>
    <row r="69" spans="1:9" s="439" customFormat="1">
      <c r="A69" s="455"/>
      <c r="B69" s="510"/>
      <c r="C69" s="511"/>
      <c r="D69" s="512"/>
      <c r="E69" s="588"/>
      <c r="F69" s="1053"/>
      <c r="H69" s="521"/>
      <c r="I69" s="955"/>
    </row>
    <row r="70" spans="1:9" s="439" customFormat="1" ht="13.5" thickBot="1">
      <c r="A70" s="455"/>
      <c r="B70" s="456"/>
      <c r="C70" s="465"/>
      <c r="D70" s="465"/>
      <c r="E70" s="584"/>
      <c r="F70" s="584"/>
      <c r="H70" s="521"/>
      <c r="I70" s="977"/>
    </row>
    <row r="71" spans="1:9" s="439" customFormat="1" ht="13.5" thickBot="1">
      <c r="A71" s="499" t="s">
        <v>434</v>
      </c>
      <c r="B71" s="513" t="s">
        <v>435</v>
      </c>
      <c r="C71" s="501"/>
      <c r="D71" s="501"/>
      <c r="E71" s="586"/>
      <c r="F71" s="1052"/>
      <c r="H71" s="972"/>
      <c r="I71" s="970"/>
    </row>
    <row r="72" spans="1:9" s="439" customFormat="1">
      <c r="A72" s="455"/>
      <c r="B72" s="456" t="s">
        <v>378</v>
      </c>
      <c r="C72" s="465"/>
      <c r="D72" s="465"/>
      <c r="E72" s="584"/>
      <c r="F72" s="584"/>
      <c r="H72" s="960"/>
      <c r="I72" s="961"/>
    </row>
    <row r="73" spans="1:9" s="439" customFormat="1">
      <c r="A73" s="455"/>
      <c r="B73" s="456"/>
      <c r="C73" s="465"/>
      <c r="D73" s="465"/>
      <c r="E73" s="584"/>
      <c r="F73" s="584"/>
      <c r="H73" s="960"/>
      <c r="I73" s="961"/>
    </row>
    <row r="74" spans="1:9" s="439" customFormat="1" ht="25.5">
      <c r="A74" s="514" t="s">
        <v>379</v>
      </c>
      <c r="B74" s="487" t="s">
        <v>436</v>
      </c>
      <c r="C74" s="489">
        <v>1</v>
      </c>
      <c r="D74" s="488" t="s">
        <v>328</v>
      </c>
      <c r="E74" s="576"/>
      <c r="F74" s="825">
        <f>ROUND(C74*E74,2)</f>
        <v>0</v>
      </c>
      <c r="G74" s="515"/>
      <c r="H74" s="962">
        <f t="shared" ref="H74:H90" si="4">F74</f>
        <v>0</v>
      </c>
      <c r="I74" s="961"/>
    </row>
    <row r="75" spans="1:9" s="439" customFormat="1" ht="25.5">
      <c r="A75" s="514" t="s">
        <v>379</v>
      </c>
      <c r="B75" s="487" t="s">
        <v>437</v>
      </c>
      <c r="C75" s="489">
        <v>1</v>
      </c>
      <c r="D75" s="488" t="s">
        <v>328</v>
      </c>
      <c r="E75" s="576"/>
      <c r="F75" s="825">
        <f t="shared" ref="F75:F89" si="5">ROUND(C75*E75,2)</f>
        <v>0</v>
      </c>
      <c r="G75" s="515"/>
      <c r="H75" s="962">
        <f t="shared" si="4"/>
        <v>0</v>
      </c>
      <c r="I75" s="961"/>
    </row>
    <row r="76" spans="1:9" s="439" customFormat="1">
      <c r="A76" s="514" t="s">
        <v>379</v>
      </c>
      <c r="B76" s="487" t="s">
        <v>438</v>
      </c>
      <c r="C76" s="489">
        <v>2</v>
      </c>
      <c r="D76" s="488" t="s">
        <v>328</v>
      </c>
      <c r="E76" s="576"/>
      <c r="F76" s="825">
        <f t="shared" si="5"/>
        <v>0</v>
      </c>
      <c r="G76" s="515"/>
      <c r="H76" s="962">
        <f t="shared" si="4"/>
        <v>0</v>
      </c>
      <c r="I76" s="961"/>
    </row>
    <row r="77" spans="1:9" s="439" customFormat="1" ht="25.5">
      <c r="A77" s="514" t="s">
        <v>379</v>
      </c>
      <c r="B77" s="487" t="s">
        <v>439</v>
      </c>
      <c r="C77" s="489">
        <v>2</v>
      </c>
      <c r="D77" s="488" t="s">
        <v>328</v>
      </c>
      <c r="E77" s="576"/>
      <c r="F77" s="825">
        <f t="shared" si="5"/>
        <v>0</v>
      </c>
      <c r="G77" s="515"/>
      <c r="H77" s="962">
        <f t="shared" si="4"/>
        <v>0</v>
      </c>
      <c r="I77" s="961"/>
    </row>
    <row r="78" spans="1:9" s="439" customFormat="1" ht="25.5">
      <c r="A78" s="514" t="s">
        <v>379</v>
      </c>
      <c r="B78" s="487" t="s">
        <v>440</v>
      </c>
      <c r="C78" s="489">
        <v>2</v>
      </c>
      <c r="D78" s="488" t="s">
        <v>9</v>
      </c>
      <c r="E78" s="576"/>
      <c r="F78" s="825">
        <f t="shared" si="5"/>
        <v>0</v>
      </c>
      <c r="G78" s="515"/>
      <c r="H78" s="962">
        <f t="shared" si="4"/>
        <v>0</v>
      </c>
      <c r="I78" s="961"/>
    </row>
    <row r="79" spans="1:9" s="439" customFormat="1" ht="25.5">
      <c r="A79" s="514" t="s">
        <v>379</v>
      </c>
      <c r="B79" s="487" t="s">
        <v>441</v>
      </c>
      <c r="C79" s="489">
        <v>6</v>
      </c>
      <c r="D79" s="488" t="s">
        <v>6</v>
      </c>
      <c r="E79" s="576"/>
      <c r="F79" s="825">
        <f t="shared" si="5"/>
        <v>0</v>
      </c>
      <c r="G79" s="515"/>
      <c r="H79" s="962">
        <f t="shared" si="4"/>
        <v>0</v>
      </c>
      <c r="I79" s="961"/>
    </row>
    <row r="80" spans="1:9" s="439" customFormat="1">
      <c r="A80" s="514" t="s">
        <v>379</v>
      </c>
      <c r="B80" s="487" t="s">
        <v>442</v>
      </c>
      <c r="C80" s="489">
        <v>1</v>
      </c>
      <c r="D80" s="488" t="s">
        <v>328</v>
      </c>
      <c r="E80" s="576"/>
      <c r="F80" s="825">
        <f t="shared" si="5"/>
        <v>0</v>
      </c>
      <c r="G80" s="515"/>
      <c r="H80" s="962">
        <f t="shared" si="4"/>
        <v>0</v>
      </c>
      <c r="I80" s="961"/>
    </row>
    <row r="81" spans="1:9" s="439" customFormat="1">
      <c r="A81" s="514" t="s">
        <v>379</v>
      </c>
      <c r="B81" s="487" t="s">
        <v>443</v>
      </c>
      <c r="C81" s="489">
        <v>15</v>
      </c>
      <c r="D81" s="488" t="s">
        <v>9</v>
      </c>
      <c r="E81" s="576"/>
      <c r="F81" s="825">
        <f t="shared" si="5"/>
        <v>0</v>
      </c>
      <c r="G81" s="515"/>
      <c r="H81" s="962">
        <f t="shared" si="4"/>
        <v>0</v>
      </c>
      <c r="I81" s="961"/>
    </row>
    <row r="82" spans="1:9" s="439" customFormat="1">
      <c r="A82" s="514" t="s">
        <v>379</v>
      </c>
      <c r="B82" s="487" t="s">
        <v>444</v>
      </c>
      <c r="C82" s="489">
        <v>40</v>
      </c>
      <c r="D82" s="488" t="s">
        <v>9</v>
      </c>
      <c r="E82" s="576"/>
      <c r="F82" s="825">
        <f t="shared" si="5"/>
        <v>0</v>
      </c>
      <c r="G82" s="515"/>
      <c r="H82" s="962">
        <f t="shared" si="4"/>
        <v>0</v>
      </c>
      <c r="I82" s="961"/>
    </row>
    <row r="83" spans="1:9" s="439" customFormat="1">
      <c r="A83" s="514" t="s">
        <v>379</v>
      </c>
      <c r="B83" s="487" t="s">
        <v>445</v>
      </c>
      <c r="C83" s="489">
        <v>8</v>
      </c>
      <c r="D83" s="488" t="s">
        <v>154</v>
      </c>
      <c r="E83" s="576"/>
      <c r="F83" s="825">
        <f t="shared" si="5"/>
        <v>0</v>
      </c>
      <c r="G83" s="515"/>
      <c r="H83" s="962">
        <f t="shared" si="4"/>
        <v>0</v>
      </c>
      <c r="I83" s="961"/>
    </row>
    <row r="84" spans="1:9" s="439" customFormat="1">
      <c r="A84" s="503" t="s">
        <v>379</v>
      </c>
      <c r="B84" s="461" t="s">
        <v>446</v>
      </c>
      <c r="C84" s="465">
        <v>10</v>
      </c>
      <c r="D84" s="464" t="s">
        <v>328</v>
      </c>
      <c r="E84" s="576"/>
      <c r="F84" s="825">
        <f t="shared" si="5"/>
        <v>0</v>
      </c>
      <c r="H84" s="962">
        <f t="shared" si="4"/>
        <v>0</v>
      </c>
      <c r="I84" s="961"/>
    </row>
    <row r="85" spans="1:9" s="439" customFormat="1" ht="25.5">
      <c r="A85" s="503" t="s">
        <v>379</v>
      </c>
      <c r="B85" s="517" t="s">
        <v>447</v>
      </c>
      <c r="C85" s="518">
        <v>3</v>
      </c>
      <c r="D85" s="519" t="s">
        <v>328</v>
      </c>
      <c r="E85" s="576"/>
      <c r="F85" s="825">
        <f t="shared" si="5"/>
        <v>0</v>
      </c>
      <c r="G85" s="518"/>
      <c r="H85" s="962">
        <f t="shared" si="4"/>
        <v>0</v>
      </c>
      <c r="I85" s="961"/>
    </row>
    <row r="86" spans="1:9" s="439" customFormat="1">
      <c r="A86" s="503" t="s">
        <v>379</v>
      </c>
      <c r="B86" s="461" t="s">
        <v>448</v>
      </c>
      <c r="C86" s="465">
        <v>1</v>
      </c>
      <c r="D86" s="464" t="s">
        <v>314</v>
      </c>
      <c r="E86" s="576"/>
      <c r="F86" s="825">
        <f t="shared" si="5"/>
        <v>0</v>
      </c>
      <c r="H86" s="962">
        <f t="shared" si="4"/>
        <v>0</v>
      </c>
      <c r="I86" s="961"/>
    </row>
    <row r="87" spans="1:9" s="439" customFormat="1" ht="25.5">
      <c r="A87" s="503" t="s">
        <v>379</v>
      </c>
      <c r="B87" s="520" t="s">
        <v>449</v>
      </c>
      <c r="C87" s="465">
        <v>6</v>
      </c>
      <c r="D87" s="464" t="s">
        <v>328</v>
      </c>
      <c r="E87" s="576"/>
      <c r="F87" s="825">
        <f t="shared" si="5"/>
        <v>0</v>
      </c>
      <c r="H87" s="962">
        <f t="shared" si="4"/>
        <v>0</v>
      </c>
      <c r="I87" s="961"/>
    </row>
    <row r="88" spans="1:9" s="439" customFormat="1" ht="25.5">
      <c r="A88" s="503" t="s">
        <v>379</v>
      </c>
      <c r="B88" s="520" t="s">
        <v>450</v>
      </c>
      <c r="C88" s="465">
        <v>4</v>
      </c>
      <c r="D88" s="464" t="s">
        <v>328</v>
      </c>
      <c r="E88" s="576"/>
      <c r="F88" s="825">
        <f t="shared" si="5"/>
        <v>0</v>
      </c>
      <c r="H88" s="962">
        <f t="shared" si="4"/>
        <v>0</v>
      </c>
      <c r="I88" s="961"/>
    </row>
    <row r="89" spans="1:9" s="484" customFormat="1">
      <c r="A89" s="455" t="s">
        <v>379</v>
      </c>
      <c r="B89" s="479" t="s">
        <v>451</v>
      </c>
      <c r="C89" s="482">
        <v>2</v>
      </c>
      <c r="D89" s="483" t="s">
        <v>154</v>
      </c>
      <c r="E89" s="576"/>
      <c r="F89" s="825">
        <f t="shared" si="5"/>
        <v>0</v>
      </c>
      <c r="H89" s="962">
        <f t="shared" si="4"/>
        <v>0</v>
      </c>
      <c r="I89" s="966"/>
    </row>
    <row r="90" spans="1:9" s="439" customFormat="1">
      <c r="A90" s="503" t="s">
        <v>379</v>
      </c>
      <c r="B90" s="461" t="s">
        <v>452</v>
      </c>
      <c r="C90" s="465">
        <v>1</v>
      </c>
      <c r="D90" s="464" t="s">
        <v>154</v>
      </c>
      <c r="E90" s="590"/>
      <c r="F90" s="825">
        <f>SUM(F74:F89)*0.05</f>
        <v>0</v>
      </c>
      <c r="H90" s="962">
        <f t="shared" si="4"/>
        <v>0</v>
      </c>
      <c r="I90" s="961"/>
    </row>
    <row r="91" spans="1:9" s="978" customFormat="1">
      <c r="A91" s="503" t="s">
        <v>379</v>
      </c>
      <c r="B91" s="520" t="s">
        <v>471</v>
      </c>
      <c r="C91" s="505">
        <v>1</v>
      </c>
      <c r="D91" s="521" t="s">
        <v>154</v>
      </c>
      <c r="E91" s="1054"/>
      <c r="F91" s="1026">
        <f>ROUND(C91*E91,2)</f>
        <v>0</v>
      </c>
      <c r="G91" s="482"/>
      <c r="H91" s="962">
        <f t="shared" ref="H91:H92" si="6">F91</f>
        <v>0</v>
      </c>
      <c r="I91" s="965"/>
    </row>
    <row r="92" spans="1:9" s="978" customFormat="1" ht="38.25">
      <c r="A92" s="503" t="s">
        <v>379</v>
      </c>
      <c r="B92" s="520" t="s">
        <v>472</v>
      </c>
      <c r="C92" s="505">
        <v>1</v>
      </c>
      <c r="D92" s="521" t="s">
        <v>154</v>
      </c>
      <c r="E92" s="1054"/>
      <c r="F92" s="1026">
        <f>ROUND(C92*E92,2)</f>
        <v>0</v>
      </c>
      <c r="G92" s="482"/>
      <c r="H92" s="962">
        <f t="shared" si="6"/>
        <v>0</v>
      </c>
      <c r="I92" s="965"/>
    </row>
    <row r="93" spans="1:9" s="978" customFormat="1" ht="89.25">
      <c r="A93" s="503" t="s">
        <v>379</v>
      </c>
      <c r="B93" s="520" t="s">
        <v>473</v>
      </c>
      <c r="C93" s="505">
        <v>1</v>
      </c>
      <c r="D93" s="521" t="s">
        <v>154</v>
      </c>
      <c r="E93" s="1054"/>
      <c r="F93" s="1026">
        <f t="shared" ref="F93" si="7">ROUND(C93*E93,2)</f>
        <v>0</v>
      </c>
      <c r="G93" s="482"/>
      <c r="H93" s="962">
        <f>F93</f>
        <v>0</v>
      </c>
      <c r="I93" s="965"/>
    </row>
    <row r="94" spans="1:9" s="439" customFormat="1" ht="13.5" thickBot="1">
      <c r="A94" s="455"/>
      <c r="B94" s="456"/>
      <c r="C94" s="465"/>
      <c r="D94" s="465"/>
      <c r="E94" s="1055"/>
      <c r="F94" s="584"/>
      <c r="H94" s="960"/>
      <c r="I94" s="961"/>
    </row>
    <row r="95" spans="1:9" s="439" customFormat="1" ht="13.5" thickBot="1">
      <c r="A95" s="492"/>
      <c r="B95" s="493" t="s">
        <v>453</v>
      </c>
      <c r="C95" s="494"/>
      <c r="D95" s="495"/>
      <c r="E95" s="1056"/>
      <c r="F95" s="1051">
        <f>SUM(F74:F93)</f>
        <v>0</v>
      </c>
      <c r="H95" s="975">
        <f>SUM(H74:H93)</f>
        <v>0</v>
      </c>
      <c r="I95" s="976">
        <f>SUM(I74:I93)</f>
        <v>0</v>
      </c>
    </row>
    <row r="96" spans="1:9" s="439" customFormat="1">
      <c r="A96" s="455"/>
      <c r="B96" s="510"/>
      <c r="C96" s="511"/>
      <c r="D96" s="512"/>
      <c r="E96" s="588"/>
      <c r="F96" s="1053"/>
      <c r="H96" s="521"/>
      <c r="I96" s="955"/>
    </row>
    <row r="97" spans="1:9" s="439" customFormat="1" ht="13.5" thickBot="1">
      <c r="A97" s="455"/>
      <c r="B97" s="510"/>
      <c r="C97" s="511"/>
      <c r="D97" s="512"/>
      <c r="E97" s="588"/>
      <c r="F97" s="1053"/>
      <c r="H97" s="521"/>
      <c r="I97" s="977"/>
    </row>
    <row r="98" spans="1:9" s="526" customFormat="1" ht="13.5" thickBot="1">
      <c r="A98" s="531" t="s">
        <v>454</v>
      </c>
      <c r="B98" s="979" t="s">
        <v>455</v>
      </c>
      <c r="C98" s="533"/>
      <c r="D98" s="534"/>
      <c r="E98" s="586"/>
      <c r="F98" s="1052"/>
      <c r="H98" s="980"/>
      <c r="I98" s="981"/>
    </row>
    <row r="99" spans="1:9" s="526" customFormat="1">
      <c r="A99" s="522"/>
      <c r="B99" s="523"/>
      <c r="C99" s="524"/>
      <c r="D99" s="525"/>
      <c r="E99" s="584"/>
      <c r="F99" s="584"/>
      <c r="H99" s="982"/>
      <c r="I99" s="983"/>
    </row>
    <row r="100" spans="1:9" s="439" customFormat="1">
      <c r="A100" s="529" t="s">
        <v>379</v>
      </c>
      <c r="B100" s="520" t="s">
        <v>456</v>
      </c>
      <c r="C100" s="505">
        <v>1</v>
      </c>
      <c r="D100" s="521" t="s">
        <v>154</v>
      </c>
      <c r="E100" s="576"/>
      <c r="F100" s="825">
        <f>ROUND(C100*E100,2)</f>
        <v>0</v>
      </c>
      <c r="H100" s="973">
        <f>F100</f>
        <v>0</v>
      </c>
      <c r="I100" s="961"/>
    </row>
    <row r="101" spans="1:9" s="439" customFormat="1">
      <c r="A101" s="529" t="s">
        <v>379</v>
      </c>
      <c r="B101" s="520" t="s">
        <v>457</v>
      </c>
      <c r="C101" s="505">
        <v>2</v>
      </c>
      <c r="D101" s="521" t="s">
        <v>154</v>
      </c>
      <c r="E101" s="576"/>
      <c r="F101" s="825">
        <f t="shared" ref="F101:F103" si="8">ROUND(C101*E101,2)</f>
        <v>0</v>
      </c>
      <c r="H101" s="973">
        <f t="shared" ref="H101:H103" si="9">F101</f>
        <v>0</v>
      </c>
      <c r="I101" s="961"/>
    </row>
    <row r="102" spans="1:9" s="507" customFormat="1">
      <c r="A102" s="530" t="s">
        <v>379</v>
      </c>
      <c r="B102" s="520" t="s">
        <v>458</v>
      </c>
      <c r="C102" s="505">
        <v>1</v>
      </c>
      <c r="D102" s="521" t="s">
        <v>154</v>
      </c>
      <c r="E102" s="576"/>
      <c r="F102" s="825">
        <f t="shared" si="8"/>
        <v>0</v>
      </c>
      <c r="H102" s="973">
        <f t="shared" si="9"/>
        <v>0</v>
      </c>
      <c r="I102" s="974"/>
    </row>
    <row r="103" spans="1:9" s="507" customFormat="1">
      <c r="A103" s="530" t="s">
        <v>379</v>
      </c>
      <c r="B103" s="520" t="s">
        <v>459</v>
      </c>
      <c r="C103" s="505">
        <v>2</v>
      </c>
      <c r="D103" s="521" t="s">
        <v>154</v>
      </c>
      <c r="E103" s="576"/>
      <c r="F103" s="825">
        <f t="shared" si="8"/>
        <v>0</v>
      </c>
      <c r="H103" s="973">
        <f t="shared" si="9"/>
        <v>0</v>
      </c>
      <c r="I103" s="974"/>
    </row>
    <row r="104" spans="1:9" s="439" customFormat="1" ht="13.5" thickBot="1">
      <c r="A104" s="530"/>
      <c r="B104" s="504"/>
      <c r="C104" s="505"/>
      <c r="D104" s="506"/>
      <c r="E104" s="584"/>
      <c r="F104" s="584"/>
      <c r="H104" s="960"/>
      <c r="I104" s="961"/>
    </row>
    <row r="105" spans="1:9" s="526" customFormat="1" ht="13.5" thickBot="1">
      <c r="A105" s="531"/>
      <c r="B105" s="532" t="s">
        <v>460</v>
      </c>
      <c r="C105" s="533"/>
      <c r="D105" s="534"/>
      <c r="E105" s="586"/>
      <c r="F105" s="1051">
        <f>SUM(F100:F103)</f>
        <v>0</v>
      </c>
      <c r="H105" s="975">
        <f>SUM(H100:H103)</f>
        <v>0</v>
      </c>
      <c r="I105" s="976">
        <f>SUM(I100:I103)</f>
        <v>0</v>
      </c>
    </row>
    <row r="106" spans="1:9" s="526" customFormat="1" ht="13.5" thickBot="1">
      <c r="A106" s="522"/>
      <c r="B106" s="536"/>
      <c r="C106" s="524"/>
      <c r="D106" s="525"/>
      <c r="E106" s="584"/>
      <c r="F106" s="588"/>
      <c r="H106" s="557"/>
      <c r="I106" s="984"/>
    </row>
    <row r="107" spans="1:9" s="539" customFormat="1" ht="13.5" thickBot="1">
      <c r="A107" s="537" t="s">
        <v>461</v>
      </c>
      <c r="B107" s="444" t="s">
        <v>462</v>
      </c>
      <c r="C107" s="538"/>
      <c r="D107" s="538"/>
      <c r="E107" s="593"/>
      <c r="F107" s="1057"/>
      <c r="H107" s="985"/>
      <c r="I107" s="986"/>
    </row>
    <row r="108" spans="1:9" s="472" customFormat="1">
      <c r="A108" s="542"/>
      <c r="B108" s="471"/>
      <c r="C108" s="543"/>
      <c r="D108" s="543"/>
      <c r="E108" s="595"/>
      <c r="F108" s="595"/>
      <c r="H108" s="968"/>
      <c r="I108" s="987"/>
    </row>
    <row r="109" spans="1:9" s="472" customFormat="1">
      <c r="A109" s="545" t="s">
        <v>379</v>
      </c>
      <c r="B109" s="471" t="s">
        <v>463</v>
      </c>
      <c r="C109" s="543">
        <v>1</v>
      </c>
      <c r="D109" s="543" t="s">
        <v>154</v>
      </c>
      <c r="E109" s="576"/>
      <c r="F109" s="825">
        <f>ROUND(C109*E109,2)</f>
        <v>0</v>
      </c>
      <c r="H109" s="962">
        <f>F109</f>
        <v>0</v>
      </c>
      <c r="I109" s="987"/>
    </row>
    <row r="110" spans="1:9" s="472" customFormat="1" ht="25.5">
      <c r="A110" s="545" t="s">
        <v>379</v>
      </c>
      <c r="B110" s="471" t="s">
        <v>464</v>
      </c>
      <c r="C110" s="543">
        <v>1</v>
      </c>
      <c r="D110" s="543" t="s">
        <v>154</v>
      </c>
      <c r="E110" s="576"/>
      <c r="F110" s="825">
        <f t="shared" ref="F110:F113" si="10">ROUND(C110*E110,2)</f>
        <v>0</v>
      </c>
      <c r="H110" s="962">
        <f t="shared" ref="H110:H113" si="11">F110</f>
        <v>0</v>
      </c>
      <c r="I110" s="987"/>
    </row>
    <row r="111" spans="1:9" s="471" customFormat="1" ht="25.5">
      <c r="A111" s="542" t="s">
        <v>379</v>
      </c>
      <c r="B111" s="471" t="s">
        <v>465</v>
      </c>
      <c r="C111" s="465">
        <v>4</v>
      </c>
      <c r="D111" s="464" t="s">
        <v>9</v>
      </c>
      <c r="E111" s="576"/>
      <c r="F111" s="825">
        <f t="shared" si="10"/>
        <v>0</v>
      </c>
      <c r="H111" s="962">
        <f t="shared" si="11"/>
        <v>0</v>
      </c>
      <c r="I111" s="988"/>
    </row>
    <row r="112" spans="1:9" s="520" customFormat="1">
      <c r="A112" s="503" t="s">
        <v>379</v>
      </c>
      <c r="B112" s="520" t="s">
        <v>466</v>
      </c>
      <c r="C112" s="543">
        <v>10</v>
      </c>
      <c r="D112" s="464" t="s">
        <v>9</v>
      </c>
      <c r="E112" s="576"/>
      <c r="F112" s="825">
        <f t="shared" si="10"/>
        <v>0</v>
      </c>
      <c r="H112" s="962">
        <f t="shared" si="11"/>
        <v>0</v>
      </c>
      <c r="I112" s="989"/>
    </row>
    <row r="113" spans="1:9" s="520" customFormat="1">
      <c r="A113" s="503" t="s">
        <v>379</v>
      </c>
      <c r="B113" s="520" t="s">
        <v>467</v>
      </c>
      <c r="C113" s="543">
        <v>10</v>
      </c>
      <c r="D113" s="464" t="s">
        <v>9</v>
      </c>
      <c r="E113" s="576"/>
      <c r="F113" s="825">
        <f t="shared" si="10"/>
        <v>0</v>
      </c>
      <c r="H113" s="962">
        <f t="shared" si="11"/>
        <v>0</v>
      </c>
      <c r="I113" s="989"/>
    </row>
    <row r="114" spans="1:9" s="472" customFormat="1" ht="13.5" thickBot="1">
      <c r="A114" s="542"/>
      <c r="B114" s="471"/>
      <c r="C114" s="543"/>
      <c r="D114" s="543"/>
      <c r="E114" s="595"/>
      <c r="F114" s="595"/>
      <c r="H114" s="968"/>
      <c r="I114" s="987"/>
    </row>
    <row r="115" spans="1:9" s="539" customFormat="1" ht="13.5" thickBot="1">
      <c r="A115" s="537"/>
      <c r="B115" s="548" t="s">
        <v>476</v>
      </c>
      <c r="C115" s="538"/>
      <c r="D115" s="538"/>
      <c r="E115" s="593"/>
      <c r="F115" s="1051">
        <f>SUM(F109:F114)</f>
        <v>0</v>
      </c>
      <c r="H115" s="975">
        <f>SUM(H109:H113)</f>
        <v>0</v>
      </c>
      <c r="I115" s="976">
        <f>SUM(I109:I113)</f>
        <v>0</v>
      </c>
    </row>
    <row r="116" spans="1:9" s="539" customFormat="1" ht="13.5" thickBot="1">
      <c r="A116" s="450"/>
      <c r="B116" s="451"/>
      <c r="C116" s="990"/>
      <c r="D116" s="990"/>
      <c r="E116" s="1058"/>
      <c r="F116" s="1059"/>
      <c r="H116" s="990"/>
      <c r="I116" s="538"/>
    </row>
    <row r="117" spans="1:9" s="439" customFormat="1" ht="16.5" thickBot="1">
      <c r="A117" s="549"/>
      <c r="B117" s="550" t="s">
        <v>469</v>
      </c>
      <c r="C117" s="551"/>
      <c r="D117" s="552"/>
      <c r="E117" s="597"/>
      <c r="F117" s="1041"/>
      <c r="H117" s="972"/>
      <c r="I117" s="970"/>
    </row>
    <row r="118" spans="1:9" s="439" customFormat="1">
      <c r="A118" s="455"/>
      <c r="B118" s="456"/>
      <c r="C118" s="465"/>
      <c r="D118" s="465"/>
      <c r="E118" s="584"/>
      <c r="F118" s="584"/>
      <c r="H118" s="960"/>
      <c r="I118" s="961"/>
    </row>
    <row r="119" spans="1:9" s="439" customFormat="1">
      <c r="A119" s="555" t="s">
        <v>376</v>
      </c>
      <c r="B119" s="556" t="s">
        <v>470</v>
      </c>
      <c r="C119" s="524">
        <v>1</v>
      </c>
      <c r="D119" s="557" t="s">
        <v>154</v>
      </c>
      <c r="E119" s="1055"/>
      <c r="F119" s="1059">
        <f>F59</f>
        <v>0</v>
      </c>
      <c r="H119" s="991">
        <f>H59</f>
        <v>0</v>
      </c>
      <c r="I119" s="961">
        <f>I59</f>
        <v>0</v>
      </c>
    </row>
    <row r="120" spans="1:9" s="439" customFormat="1">
      <c r="A120" s="555" t="s">
        <v>428</v>
      </c>
      <c r="B120" s="556" t="s">
        <v>429</v>
      </c>
      <c r="C120" s="524">
        <v>1</v>
      </c>
      <c r="D120" s="557" t="s">
        <v>154</v>
      </c>
      <c r="E120" s="1055"/>
      <c r="F120" s="1059">
        <f>F68</f>
        <v>0</v>
      </c>
      <c r="H120" s="991">
        <f>H68</f>
        <v>0</v>
      </c>
      <c r="I120" s="992">
        <f>I68</f>
        <v>0</v>
      </c>
    </row>
    <row r="121" spans="1:9" s="439" customFormat="1" ht="25.5">
      <c r="A121" s="555" t="s">
        <v>434</v>
      </c>
      <c r="B121" s="558" t="s">
        <v>435</v>
      </c>
      <c r="C121" s="524">
        <v>1</v>
      </c>
      <c r="D121" s="557" t="s">
        <v>154</v>
      </c>
      <c r="E121" s="1055"/>
      <c r="F121" s="1059">
        <f>F95</f>
        <v>0</v>
      </c>
      <c r="H121" s="991">
        <f>H95</f>
        <v>0</v>
      </c>
      <c r="I121" s="993">
        <f>I95</f>
        <v>0</v>
      </c>
    </row>
    <row r="122" spans="1:9" s="439" customFormat="1">
      <c r="A122" s="555" t="s">
        <v>454</v>
      </c>
      <c r="B122" s="556" t="s">
        <v>455</v>
      </c>
      <c r="C122" s="524">
        <v>1</v>
      </c>
      <c r="D122" s="557" t="s">
        <v>154</v>
      </c>
      <c r="E122" s="1055"/>
      <c r="F122" s="1059">
        <f>F105</f>
        <v>0</v>
      </c>
      <c r="H122" s="991">
        <f>H105</f>
        <v>0</v>
      </c>
      <c r="I122" s="992">
        <f>I105</f>
        <v>0</v>
      </c>
    </row>
    <row r="123" spans="1:9" s="439" customFormat="1">
      <c r="A123" s="555" t="s">
        <v>461</v>
      </c>
      <c r="B123" s="556" t="s">
        <v>462</v>
      </c>
      <c r="C123" s="524">
        <v>1</v>
      </c>
      <c r="D123" s="557" t="s">
        <v>154</v>
      </c>
      <c r="E123" s="1055"/>
      <c r="F123" s="1059">
        <f>F115</f>
        <v>0</v>
      </c>
      <c r="H123" s="991">
        <f>H115</f>
        <v>0</v>
      </c>
      <c r="I123" s="992">
        <f>I115</f>
        <v>0</v>
      </c>
    </row>
    <row r="124" spans="1:9" s="439" customFormat="1" ht="13.5" thickBot="1">
      <c r="A124" s="994"/>
      <c r="B124" s="995"/>
      <c r="C124" s="995"/>
      <c r="D124" s="996"/>
      <c r="E124" s="1060"/>
      <c r="F124" s="1060"/>
      <c r="H124" s="960"/>
      <c r="I124" s="961"/>
    </row>
    <row r="125" spans="1:9" s="526" customFormat="1" ht="13.5" thickBot="1">
      <c r="A125" s="997"/>
      <c r="B125" s="998" t="s">
        <v>474</v>
      </c>
      <c r="C125" s="998"/>
      <c r="D125" s="999"/>
      <c r="E125" s="1061" t="s">
        <v>475</v>
      </c>
      <c r="F125" s="1062">
        <f>SUM(F119:F124)</f>
        <v>0</v>
      </c>
      <c r="H125" s="1000">
        <f>SUM(H119:H123)</f>
        <v>0</v>
      </c>
      <c r="I125" s="976">
        <f>SUM(I119:I123)</f>
        <v>0</v>
      </c>
    </row>
    <row r="126" spans="1:9" s="439" customFormat="1" ht="24.75" customHeight="1">
      <c r="A126" s="438"/>
      <c r="B126" s="439" t="s">
        <v>543</v>
      </c>
      <c r="D126" s="440"/>
      <c r="E126" s="570"/>
      <c r="F126" s="570"/>
      <c r="H126" s="521"/>
      <c r="I126" s="440"/>
    </row>
    <row r="127" spans="1:9" s="439" customFormat="1">
      <c r="A127" s="438"/>
      <c r="D127" s="440"/>
      <c r="E127" s="570"/>
      <c r="F127" s="570"/>
      <c r="H127" s="521"/>
      <c r="I127" s="440"/>
    </row>
  </sheetData>
  <sheetProtection algorithmName="SHA-512" hashValue="/Intw9MQv7mo3JPQ+UrDKHqmvvUSuH2XvvLQoQ2fGDUfUT2lDlMLDbNY2YauPDwt5QIkYJsK4MYPx9LZpE2H2Q==" saltValue="o4Uui/d3SalP7LVEqfL9+g==" spinCount="100000" sheet="1" objects="1" scenarios="1"/>
  <pageMargins left="0.7" right="0.7" top="0.75" bottom="0.75" header="0.3" footer="0.3"/>
  <pageSetup paperSize="9"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24AFD-8D52-4F4E-AC01-646CAE0E2DA2}">
  <dimension ref="A1:J75"/>
  <sheetViews>
    <sheetView view="pageBreakPreview" topLeftCell="A13" zoomScale="96" zoomScaleNormal="100" zoomScaleSheetLayoutView="96" workbookViewId="0">
      <selection activeCell="B37" sqref="B37"/>
    </sheetView>
  </sheetViews>
  <sheetFormatPr defaultRowHeight="12.75"/>
  <cols>
    <col min="1" max="1" width="5.7109375" style="878" customWidth="1"/>
    <col min="2" max="2" width="49.7109375" style="880" customWidth="1"/>
    <col min="3" max="3" width="7.42578125" style="880" customWidth="1"/>
    <col min="4" max="4" width="7.42578125" style="482" customWidth="1"/>
    <col min="5" max="6" width="12.7109375" style="1022" customWidth="1"/>
    <col min="7" max="7" width="2.28515625" style="880" customWidth="1"/>
    <col min="8" max="9" width="12.5703125" style="880" customWidth="1"/>
    <col min="10" max="256" width="9.140625" style="880"/>
    <col min="257" max="257" width="5.7109375" style="880" customWidth="1"/>
    <col min="258" max="258" width="49.7109375" style="880" customWidth="1"/>
    <col min="259" max="259" width="4.28515625" style="880" bestFit="1" customWidth="1"/>
    <col min="260" max="260" width="4.5703125" style="880" bestFit="1" customWidth="1"/>
    <col min="261" max="262" width="12.7109375" style="880" customWidth="1"/>
    <col min="263" max="512" width="9.140625" style="880"/>
    <col min="513" max="513" width="5.7109375" style="880" customWidth="1"/>
    <col min="514" max="514" width="49.7109375" style="880" customWidth="1"/>
    <col min="515" max="515" width="4.28515625" style="880" bestFit="1" customWidth="1"/>
    <col min="516" max="516" width="4.5703125" style="880" bestFit="1" customWidth="1"/>
    <col min="517" max="518" width="12.7109375" style="880" customWidth="1"/>
    <col min="519" max="768" width="9.140625" style="880"/>
    <col min="769" max="769" width="5.7109375" style="880" customWidth="1"/>
    <col min="770" max="770" width="49.7109375" style="880" customWidth="1"/>
    <col min="771" max="771" width="4.28515625" style="880" bestFit="1" customWidth="1"/>
    <col min="772" max="772" width="4.5703125" style="880" bestFit="1" customWidth="1"/>
    <col min="773" max="774" width="12.7109375" style="880" customWidth="1"/>
    <col min="775" max="1024" width="9.140625" style="880"/>
    <col min="1025" max="1025" width="5.7109375" style="880" customWidth="1"/>
    <col min="1026" max="1026" width="49.7109375" style="880" customWidth="1"/>
    <col min="1027" max="1027" width="4.28515625" style="880" bestFit="1" customWidth="1"/>
    <col min="1028" max="1028" width="4.5703125" style="880" bestFit="1" customWidth="1"/>
    <col min="1029" max="1030" width="12.7109375" style="880" customWidth="1"/>
    <col min="1031" max="1280" width="9.140625" style="880"/>
    <col min="1281" max="1281" width="5.7109375" style="880" customWidth="1"/>
    <col min="1282" max="1282" width="49.7109375" style="880" customWidth="1"/>
    <col min="1283" max="1283" width="4.28515625" style="880" bestFit="1" customWidth="1"/>
    <col min="1284" max="1284" width="4.5703125" style="880" bestFit="1" customWidth="1"/>
    <col min="1285" max="1286" width="12.7109375" style="880" customWidth="1"/>
    <col min="1287" max="1536" width="9.140625" style="880"/>
    <col min="1537" max="1537" width="5.7109375" style="880" customWidth="1"/>
    <col min="1538" max="1538" width="49.7109375" style="880" customWidth="1"/>
    <col min="1539" max="1539" width="4.28515625" style="880" bestFit="1" customWidth="1"/>
    <col min="1540" max="1540" width="4.5703125" style="880" bestFit="1" customWidth="1"/>
    <col min="1541" max="1542" width="12.7109375" style="880" customWidth="1"/>
    <col min="1543" max="1792" width="9.140625" style="880"/>
    <col min="1793" max="1793" width="5.7109375" style="880" customWidth="1"/>
    <col min="1794" max="1794" width="49.7109375" style="880" customWidth="1"/>
    <col min="1795" max="1795" width="4.28515625" style="880" bestFit="1" customWidth="1"/>
    <col min="1796" max="1796" width="4.5703125" style="880" bestFit="1" customWidth="1"/>
    <col min="1797" max="1798" width="12.7109375" style="880" customWidth="1"/>
    <col min="1799" max="2048" width="9.140625" style="880"/>
    <col min="2049" max="2049" width="5.7109375" style="880" customWidth="1"/>
    <col min="2050" max="2050" width="49.7109375" style="880" customWidth="1"/>
    <col min="2051" max="2051" width="4.28515625" style="880" bestFit="1" customWidth="1"/>
    <col min="2052" max="2052" width="4.5703125" style="880" bestFit="1" customWidth="1"/>
    <col min="2053" max="2054" width="12.7109375" style="880" customWidth="1"/>
    <col min="2055" max="2304" width="9.140625" style="880"/>
    <col min="2305" max="2305" width="5.7109375" style="880" customWidth="1"/>
    <col min="2306" max="2306" width="49.7109375" style="880" customWidth="1"/>
    <col min="2307" max="2307" width="4.28515625" style="880" bestFit="1" customWidth="1"/>
    <col min="2308" max="2308" width="4.5703125" style="880" bestFit="1" customWidth="1"/>
    <col min="2309" max="2310" width="12.7109375" style="880" customWidth="1"/>
    <col min="2311" max="2560" width="9.140625" style="880"/>
    <col min="2561" max="2561" width="5.7109375" style="880" customWidth="1"/>
    <col min="2562" max="2562" width="49.7109375" style="880" customWidth="1"/>
    <col min="2563" max="2563" width="4.28515625" style="880" bestFit="1" customWidth="1"/>
    <col min="2564" max="2564" width="4.5703125" style="880" bestFit="1" customWidth="1"/>
    <col min="2565" max="2566" width="12.7109375" style="880" customWidth="1"/>
    <col min="2567" max="2816" width="9.140625" style="880"/>
    <col min="2817" max="2817" width="5.7109375" style="880" customWidth="1"/>
    <col min="2818" max="2818" width="49.7109375" style="880" customWidth="1"/>
    <col min="2819" max="2819" width="4.28515625" style="880" bestFit="1" customWidth="1"/>
    <col min="2820" max="2820" width="4.5703125" style="880" bestFit="1" customWidth="1"/>
    <col min="2821" max="2822" width="12.7109375" style="880" customWidth="1"/>
    <col min="2823" max="3072" width="9.140625" style="880"/>
    <col min="3073" max="3073" width="5.7109375" style="880" customWidth="1"/>
    <col min="3074" max="3074" width="49.7109375" style="880" customWidth="1"/>
    <col min="3075" max="3075" width="4.28515625" style="880" bestFit="1" customWidth="1"/>
    <col min="3076" max="3076" width="4.5703125" style="880" bestFit="1" customWidth="1"/>
    <col min="3077" max="3078" width="12.7109375" style="880" customWidth="1"/>
    <col min="3079" max="3328" width="9.140625" style="880"/>
    <col min="3329" max="3329" width="5.7109375" style="880" customWidth="1"/>
    <col min="3330" max="3330" width="49.7109375" style="880" customWidth="1"/>
    <col min="3331" max="3331" width="4.28515625" style="880" bestFit="1" customWidth="1"/>
    <col min="3332" max="3332" width="4.5703125" style="880" bestFit="1" customWidth="1"/>
    <col min="3333" max="3334" width="12.7109375" style="880" customWidth="1"/>
    <col min="3335" max="3584" width="9.140625" style="880"/>
    <col min="3585" max="3585" width="5.7109375" style="880" customWidth="1"/>
    <col min="3586" max="3586" width="49.7109375" style="880" customWidth="1"/>
    <col min="3587" max="3587" width="4.28515625" style="880" bestFit="1" customWidth="1"/>
    <col min="3588" max="3588" width="4.5703125" style="880" bestFit="1" customWidth="1"/>
    <col min="3589" max="3590" width="12.7109375" style="880" customWidth="1"/>
    <col min="3591" max="3840" width="9.140625" style="880"/>
    <col min="3841" max="3841" width="5.7109375" style="880" customWidth="1"/>
    <col min="3842" max="3842" width="49.7109375" style="880" customWidth="1"/>
    <col min="3843" max="3843" width="4.28515625" style="880" bestFit="1" customWidth="1"/>
    <col min="3844" max="3844" width="4.5703125" style="880" bestFit="1" customWidth="1"/>
    <col min="3845" max="3846" width="12.7109375" style="880" customWidth="1"/>
    <col min="3847" max="4096" width="9.140625" style="880"/>
    <col min="4097" max="4097" width="5.7109375" style="880" customWidth="1"/>
    <col min="4098" max="4098" width="49.7109375" style="880" customWidth="1"/>
    <col min="4099" max="4099" width="4.28515625" style="880" bestFit="1" customWidth="1"/>
    <col min="4100" max="4100" width="4.5703125" style="880" bestFit="1" customWidth="1"/>
    <col min="4101" max="4102" width="12.7109375" style="880" customWidth="1"/>
    <col min="4103" max="4352" width="9.140625" style="880"/>
    <col min="4353" max="4353" width="5.7109375" style="880" customWidth="1"/>
    <col min="4354" max="4354" width="49.7109375" style="880" customWidth="1"/>
    <col min="4355" max="4355" width="4.28515625" style="880" bestFit="1" customWidth="1"/>
    <col min="4356" max="4356" width="4.5703125" style="880" bestFit="1" customWidth="1"/>
    <col min="4357" max="4358" width="12.7109375" style="880" customWidth="1"/>
    <col min="4359" max="4608" width="9.140625" style="880"/>
    <col min="4609" max="4609" width="5.7109375" style="880" customWidth="1"/>
    <col min="4610" max="4610" width="49.7109375" style="880" customWidth="1"/>
    <col min="4611" max="4611" width="4.28515625" style="880" bestFit="1" customWidth="1"/>
    <col min="4612" max="4612" width="4.5703125" style="880" bestFit="1" customWidth="1"/>
    <col min="4613" max="4614" width="12.7109375" style="880" customWidth="1"/>
    <col min="4615" max="4864" width="9.140625" style="880"/>
    <col min="4865" max="4865" width="5.7109375" style="880" customWidth="1"/>
    <col min="4866" max="4866" width="49.7109375" style="880" customWidth="1"/>
    <col min="4867" max="4867" width="4.28515625" style="880" bestFit="1" customWidth="1"/>
    <col min="4868" max="4868" width="4.5703125" style="880" bestFit="1" customWidth="1"/>
    <col min="4869" max="4870" width="12.7109375" style="880" customWidth="1"/>
    <col min="4871" max="5120" width="9.140625" style="880"/>
    <col min="5121" max="5121" width="5.7109375" style="880" customWidth="1"/>
    <col min="5122" max="5122" width="49.7109375" style="880" customWidth="1"/>
    <col min="5123" max="5123" width="4.28515625" style="880" bestFit="1" customWidth="1"/>
    <col min="5124" max="5124" width="4.5703125" style="880" bestFit="1" customWidth="1"/>
    <col min="5125" max="5126" width="12.7109375" style="880" customWidth="1"/>
    <col min="5127" max="5376" width="9.140625" style="880"/>
    <col min="5377" max="5377" width="5.7109375" style="880" customWidth="1"/>
    <col min="5378" max="5378" width="49.7109375" style="880" customWidth="1"/>
    <col min="5379" max="5379" width="4.28515625" style="880" bestFit="1" customWidth="1"/>
    <col min="5380" max="5380" width="4.5703125" style="880" bestFit="1" customWidth="1"/>
    <col min="5381" max="5382" width="12.7109375" style="880" customWidth="1"/>
    <col min="5383" max="5632" width="9.140625" style="880"/>
    <col min="5633" max="5633" width="5.7109375" style="880" customWidth="1"/>
    <col min="5634" max="5634" width="49.7109375" style="880" customWidth="1"/>
    <col min="5635" max="5635" width="4.28515625" style="880" bestFit="1" customWidth="1"/>
    <col min="5636" max="5636" width="4.5703125" style="880" bestFit="1" customWidth="1"/>
    <col min="5637" max="5638" width="12.7109375" style="880" customWidth="1"/>
    <col min="5639" max="5888" width="9.140625" style="880"/>
    <col min="5889" max="5889" width="5.7109375" style="880" customWidth="1"/>
    <col min="5890" max="5890" width="49.7109375" style="880" customWidth="1"/>
    <col min="5891" max="5891" width="4.28515625" style="880" bestFit="1" customWidth="1"/>
    <col min="5892" max="5892" width="4.5703125" style="880" bestFit="1" customWidth="1"/>
    <col min="5893" max="5894" width="12.7109375" style="880" customWidth="1"/>
    <col min="5895" max="6144" width="9.140625" style="880"/>
    <col min="6145" max="6145" width="5.7109375" style="880" customWidth="1"/>
    <col min="6146" max="6146" width="49.7109375" style="880" customWidth="1"/>
    <col min="6147" max="6147" width="4.28515625" style="880" bestFit="1" customWidth="1"/>
    <col min="6148" max="6148" width="4.5703125" style="880" bestFit="1" customWidth="1"/>
    <col min="6149" max="6150" width="12.7109375" style="880" customWidth="1"/>
    <col min="6151" max="6400" width="9.140625" style="880"/>
    <col min="6401" max="6401" width="5.7109375" style="880" customWidth="1"/>
    <col min="6402" max="6402" width="49.7109375" style="880" customWidth="1"/>
    <col min="6403" max="6403" width="4.28515625" style="880" bestFit="1" customWidth="1"/>
    <col min="6404" max="6404" width="4.5703125" style="880" bestFit="1" customWidth="1"/>
    <col min="6405" max="6406" width="12.7109375" style="880" customWidth="1"/>
    <col min="6407" max="6656" width="9.140625" style="880"/>
    <col min="6657" max="6657" width="5.7109375" style="880" customWidth="1"/>
    <col min="6658" max="6658" width="49.7109375" style="880" customWidth="1"/>
    <col min="6659" max="6659" width="4.28515625" style="880" bestFit="1" customWidth="1"/>
    <col min="6660" max="6660" width="4.5703125" style="880" bestFit="1" customWidth="1"/>
    <col min="6661" max="6662" width="12.7109375" style="880" customWidth="1"/>
    <col min="6663" max="6912" width="9.140625" style="880"/>
    <col min="6913" max="6913" width="5.7109375" style="880" customWidth="1"/>
    <col min="6914" max="6914" width="49.7109375" style="880" customWidth="1"/>
    <col min="6915" max="6915" width="4.28515625" style="880" bestFit="1" customWidth="1"/>
    <col min="6916" max="6916" width="4.5703125" style="880" bestFit="1" customWidth="1"/>
    <col min="6917" max="6918" width="12.7109375" style="880" customWidth="1"/>
    <col min="6919" max="7168" width="9.140625" style="880"/>
    <col min="7169" max="7169" width="5.7109375" style="880" customWidth="1"/>
    <col min="7170" max="7170" width="49.7109375" style="880" customWidth="1"/>
    <col min="7171" max="7171" width="4.28515625" style="880" bestFit="1" customWidth="1"/>
    <col min="7172" max="7172" width="4.5703125" style="880" bestFit="1" customWidth="1"/>
    <col min="7173" max="7174" width="12.7109375" style="880" customWidth="1"/>
    <col min="7175" max="7424" width="9.140625" style="880"/>
    <col min="7425" max="7425" width="5.7109375" style="880" customWidth="1"/>
    <col min="7426" max="7426" width="49.7109375" style="880" customWidth="1"/>
    <col min="7427" max="7427" width="4.28515625" style="880" bestFit="1" customWidth="1"/>
    <col min="7428" max="7428" width="4.5703125" style="880" bestFit="1" customWidth="1"/>
    <col min="7429" max="7430" width="12.7109375" style="880" customWidth="1"/>
    <col min="7431" max="7680" width="9.140625" style="880"/>
    <col min="7681" max="7681" width="5.7109375" style="880" customWidth="1"/>
    <col min="7682" max="7682" width="49.7109375" style="880" customWidth="1"/>
    <col min="7683" max="7683" width="4.28515625" style="880" bestFit="1" customWidth="1"/>
    <col min="7684" max="7684" width="4.5703125" style="880" bestFit="1" customWidth="1"/>
    <col min="7685" max="7686" width="12.7109375" style="880" customWidth="1"/>
    <col min="7687" max="7936" width="9.140625" style="880"/>
    <col min="7937" max="7937" width="5.7109375" style="880" customWidth="1"/>
    <col min="7938" max="7938" width="49.7109375" style="880" customWidth="1"/>
    <col min="7939" max="7939" width="4.28515625" style="880" bestFit="1" customWidth="1"/>
    <col min="7940" max="7940" width="4.5703125" style="880" bestFit="1" customWidth="1"/>
    <col min="7941" max="7942" width="12.7109375" style="880" customWidth="1"/>
    <col min="7943" max="8192" width="9.140625" style="880"/>
    <col min="8193" max="8193" width="5.7109375" style="880" customWidth="1"/>
    <col min="8194" max="8194" width="49.7109375" style="880" customWidth="1"/>
    <col min="8195" max="8195" width="4.28515625" style="880" bestFit="1" customWidth="1"/>
    <col min="8196" max="8196" width="4.5703125" style="880" bestFit="1" customWidth="1"/>
    <col min="8197" max="8198" width="12.7109375" style="880" customWidth="1"/>
    <col min="8199" max="8448" width="9.140625" style="880"/>
    <col min="8449" max="8449" width="5.7109375" style="880" customWidth="1"/>
    <col min="8450" max="8450" width="49.7109375" style="880" customWidth="1"/>
    <col min="8451" max="8451" width="4.28515625" style="880" bestFit="1" customWidth="1"/>
    <col min="8452" max="8452" width="4.5703125" style="880" bestFit="1" customWidth="1"/>
    <col min="8453" max="8454" width="12.7109375" style="880" customWidth="1"/>
    <col min="8455" max="8704" width="9.140625" style="880"/>
    <col min="8705" max="8705" width="5.7109375" style="880" customWidth="1"/>
    <col min="8706" max="8706" width="49.7109375" style="880" customWidth="1"/>
    <col min="8707" max="8707" width="4.28515625" style="880" bestFit="1" customWidth="1"/>
    <col min="8708" max="8708" width="4.5703125" style="880" bestFit="1" customWidth="1"/>
    <col min="8709" max="8710" width="12.7109375" style="880" customWidth="1"/>
    <col min="8711" max="8960" width="9.140625" style="880"/>
    <col min="8961" max="8961" width="5.7109375" style="880" customWidth="1"/>
    <col min="8962" max="8962" width="49.7109375" style="880" customWidth="1"/>
    <col min="8963" max="8963" width="4.28515625" style="880" bestFit="1" customWidth="1"/>
    <col min="8964" max="8964" width="4.5703125" style="880" bestFit="1" customWidth="1"/>
    <col min="8965" max="8966" width="12.7109375" style="880" customWidth="1"/>
    <col min="8967" max="9216" width="9.140625" style="880"/>
    <col min="9217" max="9217" width="5.7109375" style="880" customWidth="1"/>
    <col min="9218" max="9218" width="49.7109375" style="880" customWidth="1"/>
    <col min="9219" max="9219" width="4.28515625" style="880" bestFit="1" customWidth="1"/>
    <col min="9220" max="9220" width="4.5703125" style="880" bestFit="1" customWidth="1"/>
    <col min="9221" max="9222" width="12.7109375" style="880" customWidth="1"/>
    <col min="9223" max="9472" width="9.140625" style="880"/>
    <col min="9473" max="9473" width="5.7109375" style="880" customWidth="1"/>
    <col min="9474" max="9474" width="49.7109375" style="880" customWidth="1"/>
    <col min="9475" max="9475" width="4.28515625" style="880" bestFit="1" customWidth="1"/>
    <col min="9476" max="9476" width="4.5703125" style="880" bestFit="1" customWidth="1"/>
    <col min="9477" max="9478" width="12.7109375" style="880" customWidth="1"/>
    <col min="9479" max="9728" width="9.140625" style="880"/>
    <col min="9729" max="9729" width="5.7109375" style="880" customWidth="1"/>
    <col min="9730" max="9730" width="49.7109375" style="880" customWidth="1"/>
    <col min="9731" max="9731" width="4.28515625" style="880" bestFit="1" customWidth="1"/>
    <col min="9732" max="9732" width="4.5703125" style="880" bestFit="1" customWidth="1"/>
    <col min="9733" max="9734" width="12.7109375" style="880" customWidth="1"/>
    <col min="9735" max="9984" width="9.140625" style="880"/>
    <col min="9985" max="9985" width="5.7109375" style="880" customWidth="1"/>
    <col min="9986" max="9986" width="49.7109375" style="880" customWidth="1"/>
    <col min="9987" max="9987" width="4.28515625" style="880" bestFit="1" customWidth="1"/>
    <col min="9988" max="9988" width="4.5703125" style="880" bestFit="1" customWidth="1"/>
    <col min="9989" max="9990" width="12.7109375" style="880" customWidth="1"/>
    <col min="9991" max="10240" width="9.140625" style="880"/>
    <col min="10241" max="10241" width="5.7109375" style="880" customWidth="1"/>
    <col min="10242" max="10242" width="49.7109375" style="880" customWidth="1"/>
    <col min="10243" max="10243" width="4.28515625" style="880" bestFit="1" customWidth="1"/>
    <col min="10244" max="10244" width="4.5703125" style="880" bestFit="1" customWidth="1"/>
    <col min="10245" max="10246" width="12.7109375" style="880" customWidth="1"/>
    <col min="10247" max="10496" width="9.140625" style="880"/>
    <col min="10497" max="10497" width="5.7109375" style="880" customWidth="1"/>
    <col min="10498" max="10498" width="49.7109375" style="880" customWidth="1"/>
    <col min="10499" max="10499" width="4.28515625" style="880" bestFit="1" customWidth="1"/>
    <col min="10500" max="10500" width="4.5703125" style="880" bestFit="1" customWidth="1"/>
    <col min="10501" max="10502" width="12.7109375" style="880" customWidth="1"/>
    <col min="10503" max="10752" width="9.140625" style="880"/>
    <col min="10753" max="10753" width="5.7109375" style="880" customWidth="1"/>
    <col min="10754" max="10754" width="49.7109375" style="880" customWidth="1"/>
    <col min="10755" max="10755" width="4.28515625" style="880" bestFit="1" customWidth="1"/>
    <col min="10756" max="10756" width="4.5703125" style="880" bestFit="1" customWidth="1"/>
    <col min="10757" max="10758" width="12.7109375" style="880" customWidth="1"/>
    <col min="10759" max="11008" width="9.140625" style="880"/>
    <col min="11009" max="11009" width="5.7109375" style="880" customWidth="1"/>
    <col min="11010" max="11010" width="49.7109375" style="880" customWidth="1"/>
    <col min="11011" max="11011" width="4.28515625" style="880" bestFit="1" customWidth="1"/>
    <col min="11012" max="11012" width="4.5703125" style="880" bestFit="1" customWidth="1"/>
    <col min="11013" max="11014" width="12.7109375" style="880" customWidth="1"/>
    <col min="11015" max="11264" width="9.140625" style="880"/>
    <col min="11265" max="11265" width="5.7109375" style="880" customWidth="1"/>
    <col min="11266" max="11266" width="49.7109375" style="880" customWidth="1"/>
    <col min="11267" max="11267" width="4.28515625" style="880" bestFit="1" customWidth="1"/>
    <col min="11268" max="11268" width="4.5703125" style="880" bestFit="1" customWidth="1"/>
    <col min="11269" max="11270" width="12.7109375" style="880" customWidth="1"/>
    <col min="11271" max="11520" width="9.140625" style="880"/>
    <col min="11521" max="11521" width="5.7109375" style="880" customWidth="1"/>
    <col min="11522" max="11522" width="49.7109375" style="880" customWidth="1"/>
    <col min="11523" max="11523" width="4.28515625" style="880" bestFit="1" customWidth="1"/>
    <col min="11524" max="11524" width="4.5703125" style="880" bestFit="1" customWidth="1"/>
    <col min="11525" max="11526" width="12.7109375" style="880" customWidth="1"/>
    <col min="11527" max="11776" width="9.140625" style="880"/>
    <col min="11777" max="11777" width="5.7109375" style="880" customWidth="1"/>
    <col min="11778" max="11778" width="49.7109375" style="880" customWidth="1"/>
    <col min="11779" max="11779" width="4.28515625" style="880" bestFit="1" customWidth="1"/>
    <col min="11780" max="11780" width="4.5703125" style="880" bestFit="1" customWidth="1"/>
    <col min="11781" max="11782" width="12.7109375" style="880" customWidth="1"/>
    <col min="11783" max="12032" width="9.140625" style="880"/>
    <col min="12033" max="12033" width="5.7109375" style="880" customWidth="1"/>
    <col min="12034" max="12034" width="49.7109375" style="880" customWidth="1"/>
    <col min="12035" max="12035" width="4.28515625" style="880" bestFit="1" customWidth="1"/>
    <col min="12036" max="12036" width="4.5703125" style="880" bestFit="1" customWidth="1"/>
    <col min="12037" max="12038" width="12.7109375" style="880" customWidth="1"/>
    <col min="12039" max="12288" width="9.140625" style="880"/>
    <col min="12289" max="12289" width="5.7109375" style="880" customWidth="1"/>
    <col min="12290" max="12290" width="49.7109375" style="880" customWidth="1"/>
    <col min="12291" max="12291" width="4.28515625" style="880" bestFit="1" customWidth="1"/>
    <col min="12292" max="12292" width="4.5703125" style="880" bestFit="1" customWidth="1"/>
    <col min="12293" max="12294" width="12.7109375" style="880" customWidth="1"/>
    <col min="12295" max="12544" width="9.140625" style="880"/>
    <col min="12545" max="12545" width="5.7109375" style="880" customWidth="1"/>
    <col min="12546" max="12546" width="49.7109375" style="880" customWidth="1"/>
    <col min="12547" max="12547" width="4.28515625" style="880" bestFit="1" customWidth="1"/>
    <col min="12548" max="12548" width="4.5703125" style="880" bestFit="1" customWidth="1"/>
    <col min="12549" max="12550" width="12.7109375" style="880" customWidth="1"/>
    <col min="12551" max="12800" width="9.140625" style="880"/>
    <col min="12801" max="12801" width="5.7109375" style="880" customWidth="1"/>
    <col min="12802" max="12802" width="49.7109375" style="880" customWidth="1"/>
    <col min="12803" max="12803" width="4.28515625" style="880" bestFit="1" customWidth="1"/>
    <col min="12804" max="12804" width="4.5703125" style="880" bestFit="1" customWidth="1"/>
    <col min="12805" max="12806" width="12.7109375" style="880" customWidth="1"/>
    <col min="12807" max="13056" width="9.140625" style="880"/>
    <col min="13057" max="13057" width="5.7109375" style="880" customWidth="1"/>
    <col min="13058" max="13058" width="49.7109375" style="880" customWidth="1"/>
    <col min="13059" max="13059" width="4.28515625" style="880" bestFit="1" customWidth="1"/>
    <col min="13060" max="13060" width="4.5703125" style="880" bestFit="1" customWidth="1"/>
    <col min="13061" max="13062" width="12.7109375" style="880" customWidth="1"/>
    <col min="13063" max="13312" width="9.140625" style="880"/>
    <col min="13313" max="13313" width="5.7109375" style="880" customWidth="1"/>
    <col min="13314" max="13314" width="49.7109375" style="880" customWidth="1"/>
    <col min="13315" max="13315" width="4.28515625" style="880" bestFit="1" customWidth="1"/>
    <col min="13316" max="13316" width="4.5703125" style="880" bestFit="1" customWidth="1"/>
    <col min="13317" max="13318" width="12.7109375" style="880" customWidth="1"/>
    <col min="13319" max="13568" width="9.140625" style="880"/>
    <col min="13569" max="13569" width="5.7109375" style="880" customWidth="1"/>
    <col min="13570" max="13570" width="49.7109375" style="880" customWidth="1"/>
    <col min="13571" max="13571" width="4.28515625" style="880" bestFit="1" customWidth="1"/>
    <col min="13572" max="13572" width="4.5703125" style="880" bestFit="1" customWidth="1"/>
    <col min="13573" max="13574" width="12.7109375" style="880" customWidth="1"/>
    <col min="13575" max="13824" width="9.140625" style="880"/>
    <col min="13825" max="13825" width="5.7109375" style="880" customWidth="1"/>
    <col min="13826" max="13826" width="49.7109375" style="880" customWidth="1"/>
    <col min="13827" max="13827" width="4.28515625" style="880" bestFit="1" customWidth="1"/>
    <col min="13828" max="13828" width="4.5703125" style="880" bestFit="1" customWidth="1"/>
    <col min="13829" max="13830" width="12.7109375" style="880" customWidth="1"/>
    <col min="13831" max="14080" width="9.140625" style="880"/>
    <col min="14081" max="14081" width="5.7109375" style="880" customWidth="1"/>
    <col min="14082" max="14082" width="49.7109375" style="880" customWidth="1"/>
    <col min="14083" max="14083" width="4.28515625" style="880" bestFit="1" customWidth="1"/>
    <col min="14084" max="14084" width="4.5703125" style="880" bestFit="1" customWidth="1"/>
    <col min="14085" max="14086" width="12.7109375" style="880" customWidth="1"/>
    <col min="14087" max="14336" width="9.140625" style="880"/>
    <col min="14337" max="14337" width="5.7109375" style="880" customWidth="1"/>
    <col min="14338" max="14338" width="49.7109375" style="880" customWidth="1"/>
    <col min="14339" max="14339" width="4.28515625" style="880" bestFit="1" customWidth="1"/>
    <col min="14340" max="14340" width="4.5703125" style="880" bestFit="1" customWidth="1"/>
    <col min="14341" max="14342" width="12.7109375" style="880" customWidth="1"/>
    <col min="14343" max="14592" width="9.140625" style="880"/>
    <col min="14593" max="14593" width="5.7109375" style="880" customWidth="1"/>
    <col min="14594" max="14594" width="49.7109375" style="880" customWidth="1"/>
    <col min="14595" max="14595" width="4.28515625" style="880" bestFit="1" customWidth="1"/>
    <col min="14596" max="14596" width="4.5703125" style="880" bestFit="1" customWidth="1"/>
    <col min="14597" max="14598" width="12.7109375" style="880" customWidth="1"/>
    <col min="14599" max="14848" width="9.140625" style="880"/>
    <col min="14849" max="14849" width="5.7109375" style="880" customWidth="1"/>
    <col min="14850" max="14850" width="49.7109375" style="880" customWidth="1"/>
    <col min="14851" max="14851" width="4.28515625" style="880" bestFit="1" customWidth="1"/>
    <col min="14852" max="14852" width="4.5703125" style="880" bestFit="1" customWidth="1"/>
    <col min="14853" max="14854" width="12.7109375" style="880" customWidth="1"/>
    <col min="14855" max="15104" width="9.140625" style="880"/>
    <col min="15105" max="15105" width="5.7109375" style="880" customWidth="1"/>
    <col min="15106" max="15106" width="49.7109375" style="880" customWidth="1"/>
    <col min="15107" max="15107" width="4.28515625" style="880" bestFit="1" customWidth="1"/>
    <col min="15108" max="15108" width="4.5703125" style="880" bestFit="1" customWidth="1"/>
    <col min="15109" max="15110" width="12.7109375" style="880" customWidth="1"/>
    <col min="15111" max="15360" width="9.140625" style="880"/>
    <col min="15361" max="15361" width="5.7109375" style="880" customWidth="1"/>
    <col min="15362" max="15362" width="49.7109375" style="880" customWidth="1"/>
    <col min="15363" max="15363" width="4.28515625" style="880" bestFit="1" customWidth="1"/>
    <col min="15364" max="15364" width="4.5703125" style="880" bestFit="1" customWidth="1"/>
    <col min="15365" max="15366" width="12.7109375" style="880" customWidth="1"/>
    <col min="15367" max="15616" width="9.140625" style="880"/>
    <col min="15617" max="15617" width="5.7109375" style="880" customWidth="1"/>
    <col min="15618" max="15618" width="49.7109375" style="880" customWidth="1"/>
    <col min="15619" max="15619" width="4.28515625" style="880" bestFit="1" customWidth="1"/>
    <col min="15620" max="15620" width="4.5703125" style="880" bestFit="1" customWidth="1"/>
    <col min="15621" max="15622" width="12.7109375" style="880" customWidth="1"/>
    <col min="15623" max="15872" width="9.140625" style="880"/>
    <col min="15873" max="15873" width="5.7109375" style="880" customWidth="1"/>
    <col min="15874" max="15874" width="49.7109375" style="880" customWidth="1"/>
    <col min="15875" max="15875" width="4.28515625" style="880" bestFit="1" customWidth="1"/>
    <col min="15876" max="15876" width="4.5703125" style="880" bestFit="1" customWidth="1"/>
    <col min="15877" max="15878" width="12.7109375" style="880" customWidth="1"/>
    <col min="15879" max="16128" width="9.140625" style="880"/>
    <col min="16129" max="16129" width="5.7109375" style="880" customWidth="1"/>
    <col min="16130" max="16130" width="49.7109375" style="880" customWidth="1"/>
    <col min="16131" max="16131" width="4.28515625" style="880" bestFit="1" customWidth="1"/>
    <col min="16132" max="16132" width="4.5703125" style="880" bestFit="1" customWidth="1"/>
    <col min="16133" max="16134" width="12.7109375" style="880" customWidth="1"/>
    <col min="16135" max="16384" width="9.140625" style="880"/>
  </cols>
  <sheetData>
    <row r="1" spans="1:9">
      <c r="B1" s="879"/>
    </row>
    <row r="2" spans="1:9" s="884" customFormat="1" ht="18.75">
      <c r="A2" s="881"/>
      <c r="B2" s="427" t="s">
        <v>367</v>
      </c>
      <c r="C2" s="882"/>
      <c r="D2" s="883"/>
      <c r="E2" s="1023"/>
      <c r="F2" s="1023"/>
    </row>
    <row r="3" spans="1:9" ht="13.5" thickBot="1">
      <c r="B3" s="879"/>
    </row>
    <row r="4" spans="1:9" s="437" customFormat="1" ht="26.25" thickBot="1">
      <c r="A4" s="431" t="s">
        <v>0</v>
      </c>
      <c r="B4" s="432" t="s">
        <v>1</v>
      </c>
      <c r="C4" s="885" t="s">
        <v>3</v>
      </c>
      <c r="D4" s="886" t="s">
        <v>2</v>
      </c>
      <c r="E4" s="1024" t="s">
        <v>4</v>
      </c>
      <c r="F4" s="1025" t="s">
        <v>5</v>
      </c>
      <c r="G4" s="434"/>
      <c r="H4" s="887" t="s">
        <v>57</v>
      </c>
      <c r="I4" s="888" t="s">
        <v>58</v>
      </c>
    </row>
    <row r="5" spans="1:9" ht="13.5" thickBot="1">
      <c r="B5" s="889"/>
      <c r="E5" s="1026"/>
      <c r="F5" s="1026"/>
    </row>
    <row r="6" spans="1:9" s="894" customFormat="1" ht="13.5" thickBot="1">
      <c r="A6" s="890" t="s">
        <v>376</v>
      </c>
      <c r="B6" s="891" t="s">
        <v>478</v>
      </c>
      <c r="C6" s="892"/>
      <c r="D6" s="893"/>
      <c r="E6" s="1027"/>
      <c r="F6" s="1028"/>
      <c r="H6" s="895"/>
      <c r="I6" s="896"/>
    </row>
    <row r="7" spans="1:9">
      <c r="A7" s="897"/>
      <c r="B7" s="898" t="s">
        <v>479</v>
      </c>
      <c r="C7" s="482"/>
      <c r="E7" s="1029"/>
      <c r="F7" s="1029"/>
      <c r="H7" s="899"/>
      <c r="I7" s="900"/>
    </row>
    <row r="8" spans="1:9">
      <c r="A8" s="897"/>
      <c r="B8" s="898"/>
      <c r="C8" s="482"/>
      <c r="E8" s="1029"/>
      <c r="F8" s="1029"/>
      <c r="H8" s="899"/>
      <c r="I8" s="900"/>
    </row>
    <row r="9" spans="1:9" s="894" customFormat="1" ht="52.5" customHeight="1">
      <c r="A9" s="897" t="s">
        <v>379</v>
      </c>
      <c r="B9" s="901" t="s">
        <v>480</v>
      </c>
      <c r="C9" s="880">
        <v>1</v>
      </c>
      <c r="D9" s="482" t="s">
        <v>6</v>
      </c>
      <c r="E9" s="1030"/>
      <c r="F9" s="1031">
        <f>ROUND(C9*E9,2)</f>
        <v>0</v>
      </c>
      <c r="H9" s="902">
        <f>F9</f>
        <v>0</v>
      </c>
      <c r="I9" s="903"/>
    </row>
    <row r="10" spans="1:9">
      <c r="A10" s="897" t="s">
        <v>379</v>
      </c>
      <c r="B10" s="489" t="s">
        <v>481</v>
      </c>
      <c r="C10" s="880">
        <v>1</v>
      </c>
      <c r="D10" s="482" t="s">
        <v>6</v>
      </c>
      <c r="E10" s="1030"/>
      <c r="F10" s="1031">
        <f t="shared" ref="F10:F15" si="0">ROUND(C10*E10,2)</f>
        <v>0</v>
      </c>
      <c r="H10" s="902">
        <f t="shared" ref="H10:H15" si="1">F10</f>
        <v>0</v>
      </c>
      <c r="I10" s="900"/>
    </row>
    <row r="11" spans="1:9" ht="51">
      <c r="A11" s="514" t="s">
        <v>379</v>
      </c>
      <c r="B11" s="880" t="s">
        <v>482</v>
      </c>
      <c r="C11" s="489">
        <v>1</v>
      </c>
      <c r="D11" s="488" t="s">
        <v>6</v>
      </c>
      <c r="E11" s="1030"/>
      <c r="F11" s="1031">
        <f t="shared" si="0"/>
        <v>0</v>
      </c>
      <c r="H11" s="902">
        <f t="shared" si="1"/>
        <v>0</v>
      </c>
      <c r="I11" s="900"/>
    </row>
    <row r="12" spans="1:9" ht="51">
      <c r="A12" s="514" t="s">
        <v>379</v>
      </c>
      <c r="B12" s="901" t="s">
        <v>483</v>
      </c>
      <c r="C12" s="489">
        <v>3</v>
      </c>
      <c r="D12" s="488" t="s">
        <v>6</v>
      </c>
      <c r="E12" s="1030"/>
      <c r="F12" s="1031">
        <f t="shared" si="0"/>
        <v>0</v>
      </c>
      <c r="H12" s="902">
        <f t="shared" si="1"/>
        <v>0</v>
      </c>
      <c r="I12" s="900"/>
    </row>
    <row r="13" spans="1:9">
      <c r="A13" s="514" t="s">
        <v>379</v>
      </c>
      <c r="B13" s="904" t="s">
        <v>484</v>
      </c>
      <c r="C13" s="487">
        <v>1</v>
      </c>
      <c r="D13" s="905" t="s">
        <v>6</v>
      </c>
      <c r="E13" s="1030"/>
      <c r="F13" s="1031">
        <f t="shared" si="0"/>
        <v>0</v>
      </c>
      <c r="H13" s="902">
        <f t="shared" si="1"/>
        <v>0</v>
      </c>
      <c r="I13" s="900"/>
    </row>
    <row r="14" spans="1:9">
      <c r="A14" s="514" t="s">
        <v>379</v>
      </c>
      <c r="B14" s="904" t="s">
        <v>485</v>
      </c>
      <c r="C14" s="487">
        <v>1</v>
      </c>
      <c r="D14" s="905" t="s">
        <v>6</v>
      </c>
      <c r="E14" s="1030"/>
      <c r="F14" s="1031">
        <f t="shared" si="0"/>
        <v>0</v>
      </c>
      <c r="H14" s="902">
        <f t="shared" si="1"/>
        <v>0</v>
      </c>
      <c r="I14" s="900"/>
    </row>
    <row r="15" spans="1:9" s="907" customFormat="1">
      <c r="A15" s="906" t="s">
        <v>379</v>
      </c>
      <c r="B15" s="907" t="s">
        <v>486</v>
      </c>
      <c r="C15" s="908">
        <v>1</v>
      </c>
      <c r="D15" s="488" t="s">
        <v>154</v>
      </c>
      <c r="E15" s="1032"/>
      <c r="F15" s="1031">
        <f t="shared" si="0"/>
        <v>0</v>
      </c>
      <c r="H15" s="902">
        <f t="shared" si="1"/>
        <v>0</v>
      </c>
      <c r="I15" s="909"/>
    </row>
    <row r="16" spans="1:9" s="907" customFormat="1" ht="13.5" thickBot="1">
      <c r="A16" s="906"/>
      <c r="C16" s="908"/>
      <c r="D16" s="488"/>
      <c r="E16" s="1033"/>
      <c r="F16" s="1034"/>
      <c r="H16" s="910"/>
      <c r="I16" s="909"/>
    </row>
    <row r="17" spans="1:9" s="894" customFormat="1" ht="13.5" thickBot="1">
      <c r="A17" s="911"/>
      <c r="B17" s="893" t="s">
        <v>487</v>
      </c>
      <c r="C17" s="893"/>
      <c r="D17" s="893"/>
      <c r="E17" s="1027"/>
      <c r="F17" s="1035">
        <f>SUM(F9:F16)</f>
        <v>0</v>
      </c>
      <c r="H17" s="912">
        <f>SUM(H9:H15)</f>
        <v>0</v>
      </c>
      <c r="I17" s="913">
        <f>SUM(I9:I15)</f>
        <v>0</v>
      </c>
    </row>
    <row r="18" spans="1:9" s="894" customFormat="1" ht="13.5" thickBot="1">
      <c r="A18" s="914"/>
      <c r="B18" s="915"/>
      <c r="C18" s="915"/>
      <c r="D18" s="915"/>
      <c r="E18" s="1029"/>
      <c r="F18" s="1036"/>
      <c r="H18" s="916"/>
      <c r="I18" s="903"/>
    </row>
    <row r="19" spans="1:9" s="894" customFormat="1" ht="13.5" thickBot="1">
      <c r="A19" s="917" t="s">
        <v>428</v>
      </c>
      <c r="B19" s="918" t="s">
        <v>429</v>
      </c>
      <c r="C19" s="893"/>
      <c r="D19" s="893"/>
      <c r="E19" s="1027"/>
      <c r="F19" s="1028"/>
      <c r="H19" s="895"/>
      <c r="I19" s="896"/>
    </row>
    <row r="20" spans="1:9">
      <c r="A20" s="897"/>
      <c r="B20" s="898" t="s">
        <v>488</v>
      </c>
      <c r="C20" s="482"/>
      <c r="E20" s="1029"/>
      <c r="F20" s="1029"/>
      <c r="H20" s="899"/>
      <c r="I20" s="900"/>
    </row>
    <row r="21" spans="1:9">
      <c r="A21" s="897"/>
      <c r="B21" s="898"/>
      <c r="C21" s="482"/>
      <c r="E21" s="1029"/>
      <c r="F21" s="1029"/>
      <c r="H21" s="899"/>
      <c r="I21" s="900"/>
    </row>
    <row r="22" spans="1:9">
      <c r="A22" s="897" t="s">
        <v>379</v>
      </c>
      <c r="B22" s="919" t="s">
        <v>489</v>
      </c>
      <c r="C22" s="482">
        <v>356</v>
      </c>
      <c r="D22" s="482" t="s">
        <v>9</v>
      </c>
      <c r="E22" s="1030"/>
      <c r="F22" s="1031">
        <f>ROUND(C22*E22,2)</f>
        <v>0</v>
      </c>
      <c r="H22" s="902">
        <f>F22</f>
        <v>0</v>
      </c>
      <c r="I22" s="900"/>
    </row>
    <row r="23" spans="1:9" s="894" customFormat="1">
      <c r="A23" s="920" t="s">
        <v>379</v>
      </c>
      <c r="B23" s="921" t="s">
        <v>490</v>
      </c>
      <c r="C23" s="922">
        <v>350</v>
      </c>
      <c r="D23" s="923" t="s">
        <v>9</v>
      </c>
      <c r="E23" s="1030"/>
      <c r="F23" s="1031">
        <f>ROUND(C23*E23,2)</f>
        <v>0</v>
      </c>
      <c r="H23" s="902">
        <f t="shared" ref="H23:H24" si="2">F23</f>
        <v>0</v>
      </c>
      <c r="I23" s="903"/>
    </row>
    <row r="24" spans="1:9" s="894" customFormat="1">
      <c r="A24" s="920" t="s">
        <v>379</v>
      </c>
      <c r="B24" s="921" t="s">
        <v>491</v>
      </c>
      <c r="C24" s="922">
        <v>437</v>
      </c>
      <c r="D24" s="923" t="s">
        <v>6</v>
      </c>
      <c r="E24" s="1030"/>
      <c r="F24" s="1031">
        <f>ROUND(C24*E24,2)</f>
        <v>0</v>
      </c>
      <c r="H24" s="902">
        <f t="shared" si="2"/>
        <v>0</v>
      </c>
      <c r="I24" s="903"/>
    </row>
    <row r="25" spans="1:9" ht="13.5" thickBot="1">
      <c r="B25" s="924"/>
      <c r="C25" s="482"/>
      <c r="E25" s="1029"/>
      <c r="F25" s="1029"/>
      <c r="H25" s="899"/>
      <c r="I25" s="900"/>
    </row>
    <row r="26" spans="1:9" s="894" customFormat="1" ht="13.5" thickBot="1">
      <c r="A26" s="917"/>
      <c r="B26" s="893" t="s">
        <v>492</v>
      </c>
      <c r="C26" s="893"/>
      <c r="D26" s="893"/>
      <c r="E26" s="1027" t="s">
        <v>426</v>
      </c>
      <c r="F26" s="1035">
        <f>SUM(F22:F25)</f>
        <v>0</v>
      </c>
      <c r="H26" s="925">
        <f>SUM(H22:H24)</f>
        <v>0</v>
      </c>
      <c r="I26" s="913">
        <f>SUM(I22:I24)</f>
        <v>0</v>
      </c>
    </row>
    <row r="27" spans="1:9" s="894" customFormat="1" ht="13.5" thickBot="1">
      <c r="A27" s="926"/>
      <c r="B27" s="915"/>
      <c r="C27" s="915"/>
      <c r="D27" s="915"/>
      <c r="E27" s="1029"/>
      <c r="F27" s="1036"/>
      <c r="H27" s="916"/>
      <c r="I27" s="903"/>
    </row>
    <row r="28" spans="1:9" s="894" customFormat="1" ht="13.5" thickBot="1">
      <c r="A28" s="917" t="s">
        <v>434</v>
      </c>
      <c r="B28" s="918" t="s">
        <v>462</v>
      </c>
      <c r="C28" s="893"/>
      <c r="D28" s="893"/>
      <c r="E28" s="1027"/>
      <c r="F28" s="1037"/>
      <c r="H28" s="895"/>
      <c r="I28" s="896"/>
    </row>
    <row r="29" spans="1:9" s="894" customFormat="1">
      <c r="A29" s="878"/>
      <c r="B29" s="880"/>
      <c r="C29" s="482"/>
      <c r="D29" s="482"/>
      <c r="E29" s="1029"/>
      <c r="F29" s="1036"/>
      <c r="H29" s="916"/>
      <c r="I29" s="903"/>
    </row>
    <row r="30" spans="1:9" s="894" customFormat="1">
      <c r="A30" s="920" t="s">
        <v>379</v>
      </c>
      <c r="B30" s="927" t="s">
        <v>493</v>
      </c>
      <c r="C30" s="928">
        <v>356</v>
      </c>
      <c r="D30" s="464" t="s">
        <v>9</v>
      </c>
      <c r="E30" s="1030"/>
      <c r="F30" s="1031">
        <f>ROUND(C30*E30,2)</f>
        <v>0</v>
      </c>
      <c r="H30" s="902">
        <f>F30</f>
        <v>0</v>
      </c>
      <c r="I30" s="903"/>
    </row>
    <row r="31" spans="1:9" s="894" customFormat="1">
      <c r="A31" s="929" t="s">
        <v>379</v>
      </c>
      <c r="B31" s="880" t="s">
        <v>494</v>
      </c>
      <c r="C31" s="880">
        <v>1</v>
      </c>
      <c r="D31" s="482" t="s">
        <v>154</v>
      </c>
      <c r="E31" s="1030"/>
      <c r="F31" s="1031">
        <f t="shared" ref="F31:F40" si="3">ROUND(C31*E31,2)</f>
        <v>0</v>
      </c>
      <c r="H31" s="902">
        <f t="shared" ref="H31:H40" si="4">F31</f>
        <v>0</v>
      </c>
      <c r="I31" s="903"/>
    </row>
    <row r="32" spans="1:9" s="894" customFormat="1" ht="25.5">
      <c r="A32" s="929" t="s">
        <v>379</v>
      </c>
      <c r="B32" s="880" t="s">
        <v>495</v>
      </c>
      <c r="C32" s="880">
        <v>1</v>
      </c>
      <c r="D32" s="482" t="s">
        <v>154</v>
      </c>
      <c r="E32" s="1030"/>
      <c r="F32" s="1031">
        <f t="shared" si="3"/>
        <v>0</v>
      </c>
      <c r="H32" s="902">
        <f t="shared" si="4"/>
        <v>0</v>
      </c>
      <c r="I32" s="903"/>
    </row>
    <row r="33" spans="1:9" s="894" customFormat="1">
      <c r="A33" s="920" t="s">
        <v>379</v>
      </c>
      <c r="B33" s="930" t="s">
        <v>496</v>
      </c>
      <c r="C33" s="928">
        <v>402</v>
      </c>
      <c r="D33" s="464" t="s">
        <v>497</v>
      </c>
      <c r="E33" s="1030"/>
      <c r="F33" s="1031">
        <f t="shared" si="3"/>
        <v>0</v>
      </c>
      <c r="H33" s="902">
        <f t="shared" si="4"/>
        <v>0</v>
      </c>
      <c r="I33" s="903"/>
    </row>
    <row r="34" spans="1:9" s="894" customFormat="1">
      <c r="A34" s="920" t="s">
        <v>379</v>
      </c>
      <c r="B34" s="930" t="s">
        <v>498</v>
      </c>
      <c r="C34" s="928">
        <v>22</v>
      </c>
      <c r="D34" s="464" t="s">
        <v>497</v>
      </c>
      <c r="E34" s="1030"/>
      <c r="F34" s="1031">
        <f t="shared" si="3"/>
        <v>0</v>
      </c>
      <c r="H34" s="902">
        <f t="shared" si="4"/>
        <v>0</v>
      </c>
      <c r="I34" s="903"/>
    </row>
    <row r="35" spans="1:9" s="894" customFormat="1" ht="25.5">
      <c r="A35" s="920" t="s">
        <v>379</v>
      </c>
      <c r="B35" s="930" t="s">
        <v>499</v>
      </c>
      <c r="C35" s="928">
        <v>356</v>
      </c>
      <c r="D35" s="464" t="s">
        <v>9</v>
      </c>
      <c r="E35" s="1030"/>
      <c r="F35" s="1031">
        <f t="shared" si="3"/>
        <v>0</v>
      </c>
      <c r="H35" s="902">
        <f t="shared" si="4"/>
        <v>0</v>
      </c>
      <c r="I35" s="903"/>
    </row>
    <row r="36" spans="1:9" s="894" customFormat="1" ht="26.25" customHeight="1">
      <c r="A36" s="920" t="s">
        <v>379</v>
      </c>
      <c r="B36" s="930" t="s">
        <v>500</v>
      </c>
      <c r="C36" s="928">
        <v>40</v>
      </c>
      <c r="D36" s="464" t="s">
        <v>9</v>
      </c>
      <c r="E36" s="1030"/>
      <c r="F36" s="1031">
        <f t="shared" si="3"/>
        <v>0</v>
      </c>
      <c r="H36" s="902">
        <f t="shared" si="4"/>
        <v>0</v>
      </c>
      <c r="I36" s="903"/>
    </row>
    <row r="37" spans="1:9" s="894" customFormat="1" ht="25.5">
      <c r="A37" s="920" t="s">
        <v>379</v>
      </c>
      <c r="B37" s="921" t="s">
        <v>501</v>
      </c>
      <c r="C37" s="922">
        <v>2</v>
      </c>
      <c r="D37" s="923" t="s">
        <v>154</v>
      </c>
      <c r="E37" s="1030"/>
      <c r="F37" s="1031">
        <f t="shared" si="3"/>
        <v>0</v>
      </c>
      <c r="H37" s="902">
        <f t="shared" si="4"/>
        <v>0</v>
      </c>
      <c r="I37" s="903"/>
    </row>
    <row r="38" spans="1:9" s="894" customFormat="1" ht="28.5" customHeight="1">
      <c r="A38" s="920" t="s">
        <v>379</v>
      </c>
      <c r="B38" s="921" t="s">
        <v>502</v>
      </c>
      <c r="C38" s="922">
        <v>1</v>
      </c>
      <c r="D38" s="923" t="s">
        <v>154</v>
      </c>
      <c r="E38" s="1030"/>
      <c r="F38" s="1031">
        <f t="shared" si="3"/>
        <v>0</v>
      </c>
      <c r="H38" s="902">
        <f t="shared" si="4"/>
        <v>0</v>
      </c>
      <c r="I38" s="903"/>
    </row>
    <row r="39" spans="1:9" s="894" customFormat="1">
      <c r="A39" s="920" t="s">
        <v>379</v>
      </c>
      <c r="B39" s="930" t="s">
        <v>503</v>
      </c>
      <c r="C39" s="928">
        <v>40</v>
      </c>
      <c r="D39" s="464" t="s">
        <v>497</v>
      </c>
      <c r="E39" s="1030"/>
      <c r="F39" s="1031">
        <f t="shared" si="3"/>
        <v>0</v>
      </c>
      <c r="H39" s="902">
        <f t="shared" si="4"/>
        <v>0</v>
      </c>
      <c r="I39" s="903"/>
    </row>
    <row r="40" spans="1:9" s="894" customFormat="1">
      <c r="A40" s="920" t="s">
        <v>379</v>
      </c>
      <c r="B40" s="927" t="s">
        <v>504</v>
      </c>
      <c r="C40" s="928">
        <v>1</v>
      </c>
      <c r="D40" s="464" t="s">
        <v>154</v>
      </c>
      <c r="E40" s="1030"/>
      <c r="F40" s="1031">
        <f t="shared" si="3"/>
        <v>0</v>
      </c>
      <c r="H40" s="902">
        <f t="shared" si="4"/>
        <v>0</v>
      </c>
      <c r="I40" s="903"/>
    </row>
    <row r="41" spans="1:9" s="894" customFormat="1" ht="13.5" thickBot="1">
      <c r="A41" s="931"/>
      <c r="B41" s="921"/>
      <c r="C41" s="932"/>
      <c r="D41" s="923"/>
      <c r="E41" s="1029"/>
      <c r="F41" s="1036"/>
      <c r="H41" s="916"/>
      <c r="I41" s="903"/>
    </row>
    <row r="42" spans="1:9" s="894" customFormat="1" ht="13.5" thickBot="1">
      <c r="A42" s="917"/>
      <c r="B42" s="893" t="s">
        <v>468</v>
      </c>
      <c r="C42" s="893"/>
      <c r="D42" s="893"/>
      <c r="E42" s="1027"/>
      <c r="F42" s="1035">
        <f>SUM(F30:F40)</f>
        <v>0</v>
      </c>
      <c r="H42" s="912">
        <f>SUM(H30:H40)</f>
        <v>0</v>
      </c>
      <c r="I42" s="913">
        <f>SUM(I30:I40)</f>
        <v>0</v>
      </c>
    </row>
    <row r="43" spans="1:9" s="894" customFormat="1" ht="13.5" thickBot="1">
      <c r="A43" s="926"/>
      <c r="B43" s="915"/>
      <c r="C43" s="915"/>
      <c r="D43" s="915"/>
      <c r="E43" s="1038"/>
      <c r="F43" s="1036"/>
      <c r="H43" s="916"/>
      <c r="I43" s="903"/>
    </row>
    <row r="44" spans="1:9" s="894" customFormat="1" ht="13.5" thickBot="1">
      <c r="A44" s="917" t="s">
        <v>454</v>
      </c>
      <c r="B44" s="918" t="s">
        <v>505</v>
      </c>
      <c r="C44" s="893"/>
      <c r="D44" s="893"/>
      <c r="E44" s="1027"/>
      <c r="F44" s="1028"/>
      <c r="H44" s="895"/>
      <c r="I44" s="896"/>
    </row>
    <row r="45" spans="1:9">
      <c r="A45" s="897"/>
      <c r="B45" s="898" t="s">
        <v>378</v>
      </c>
      <c r="C45" s="482"/>
      <c r="E45" s="1029"/>
      <c r="F45" s="1029"/>
      <c r="H45" s="899"/>
      <c r="I45" s="900"/>
    </row>
    <row r="46" spans="1:9">
      <c r="C46" s="482"/>
      <c r="E46" s="1029"/>
      <c r="F46" s="1029"/>
      <c r="H46" s="899"/>
      <c r="I46" s="900"/>
    </row>
    <row r="47" spans="1:9">
      <c r="A47" s="878" t="s">
        <v>379</v>
      </c>
      <c r="B47" s="880" t="s">
        <v>506</v>
      </c>
      <c r="C47" s="880">
        <v>50</v>
      </c>
      <c r="D47" s="482" t="s">
        <v>9</v>
      </c>
      <c r="E47" s="1030"/>
      <c r="F47" s="1031">
        <f t="shared" ref="F47:F53" si="5">ROUND(C47*E47,2)</f>
        <v>0</v>
      </c>
      <c r="H47" s="902">
        <f>F47</f>
        <v>0</v>
      </c>
      <c r="I47" s="900"/>
    </row>
    <row r="48" spans="1:9">
      <c r="A48" s="878" t="s">
        <v>379</v>
      </c>
      <c r="B48" s="880" t="s">
        <v>507</v>
      </c>
      <c r="C48" s="880">
        <v>3</v>
      </c>
      <c r="D48" s="482" t="s">
        <v>6</v>
      </c>
      <c r="E48" s="1030"/>
      <c r="F48" s="1031">
        <f t="shared" si="5"/>
        <v>0</v>
      </c>
      <c r="H48" s="902">
        <f t="shared" ref="H48:H59" si="6">F48</f>
        <v>0</v>
      </c>
      <c r="I48" s="900"/>
    </row>
    <row r="49" spans="1:10" ht="52.5" customHeight="1">
      <c r="A49" s="878" t="s">
        <v>379</v>
      </c>
      <c r="B49" s="479" t="s">
        <v>508</v>
      </c>
      <c r="C49" s="880">
        <v>1</v>
      </c>
      <c r="D49" s="933" t="s">
        <v>154</v>
      </c>
      <c r="E49" s="1030"/>
      <c r="F49" s="1031">
        <f t="shared" si="5"/>
        <v>0</v>
      </c>
      <c r="H49" s="902">
        <f t="shared" si="6"/>
        <v>0</v>
      </c>
      <c r="I49" s="900"/>
    </row>
    <row r="50" spans="1:10" ht="27.75" customHeight="1">
      <c r="A50" s="878" t="s">
        <v>379</v>
      </c>
      <c r="B50" s="919" t="s">
        <v>509</v>
      </c>
      <c r="C50" s="880">
        <v>2</v>
      </c>
      <c r="D50" s="933" t="s">
        <v>154</v>
      </c>
      <c r="E50" s="1030"/>
      <c r="F50" s="1031">
        <f t="shared" si="5"/>
        <v>0</v>
      </c>
      <c r="H50" s="902">
        <f t="shared" si="6"/>
        <v>0</v>
      </c>
      <c r="I50" s="900"/>
    </row>
    <row r="51" spans="1:10" ht="25.5">
      <c r="A51" s="878" t="s">
        <v>379</v>
      </c>
      <c r="B51" s="880" t="s">
        <v>510</v>
      </c>
      <c r="C51" s="482">
        <v>1</v>
      </c>
      <c r="D51" s="482" t="s">
        <v>154</v>
      </c>
      <c r="E51" s="1030"/>
      <c r="F51" s="1031">
        <f t="shared" si="5"/>
        <v>0</v>
      </c>
      <c r="H51" s="902">
        <f t="shared" si="6"/>
        <v>0</v>
      </c>
      <c r="I51" s="900"/>
    </row>
    <row r="52" spans="1:10" ht="25.5">
      <c r="A52" s="878" t="s">
        <v>379</v>
      </c>
      <c r="B52" s="880" t="s">
        <v>511</v>
      </c>
      <c r="C52" s="488">
        <v>1</v>
      </c>
      <c r="D52" s="488" t="s">
        <v>154</v>
      </c>
      <c r="E52" s="1030"/>
      <c r="F52" s="1031">
        <f t="shared" si="5"/>
        <v>0</v>
      </c>
      <c r="H52" s="902">
        <f t="shared" si="6"/>
        <v>0</v>
      </c>
      <c r="I52" s="900"/>
    </row>
    <row r="53" spans="1:10" s="606" customFormat="1">
      <c r="A53" s="878" t="s">
        <v>379</v>
      </c>
      <c r="B53" s="606" t="s">
        <v>512</v>
      </c>
      <c r="C53" s="933">
        <v>1</v>
      </c>
      <c r="D53" s="933" t="s">
        <v>154</v>
      </c>
      <c r="E53" s="1030"/>
      <c r="F53" s="1031">
        <f t="shared" si="5"/>
        <v>0</v>
      </c>
      <c r="H53" s="902">
        <f t="shared" si="6"/>
        <v>0</v>
      </c>
      <c r="I53" s="934"/>
    </row>
    <row r="54" spans="1:10" ht="26.25" customHeight="1">
      <c r="A54" s="878" t="s">
        <v>379</v>
      </c>
      <c r="B54" s="880" t="s">
        <v>472</v>
      </c>
      <c r="C54" s="933">
        <v>1</v>
      </c>
      <c r="D54" s="933" t="s">
        <v>154</v>
      </c>
      <c r="E54" s="1030"/>
      <c r="F54" s="1031">
        <f>ROUND(SUM(F49:F53)*3%,-1)</f>
        <v>0</v>
      </c>
      <c r="H54" s="902">
        <f t="shared" si="6"/>
        <v>0</v>
      </c>
      <c r="I54" s="900"/>
    </row>
    <row r="55" spans="1:10" ht="26.25" customHeight="1">
      <c r="A55" s="878" t="s">
        <v>379</v>
      </c>
      <c r="B55" s="880" t="s">
        <v>515</v>
      </c>
      <c r="C55" s="933">
        <v>1</v>
      </c>
      <c r="D55" s="933" t="s">
        <v>154</v>
      </c>
      <c r="E55" s="1030"/>
      <c r="F55" s="1031">
        <f t="shared" ref="F55:F59" si="7">ROUND(C55*E55,2)</f>
        <v>0</v>
      </c>
      <c r="H55" s="902"/>
      <c r="I55" s="935">
        <f>F55</f>
        <v>0</v>
      </c>
    </row>
    <row r="56" spans="1:10" ht="25.5">
      <c r="A56" s="878" t="s">
        <v>379</v>
      </c>
      <c r="B56" s="880" t="s">
        <v>516</v>
      </c>
      <c r="C56" s="933">
        <v>1</v>
      </c>
      <c r="D56" s="933" t="s">
        <v>154</v>
      </c>
      <c r="E56" s="1030"/>
      <c r="F56" s="1031">
        <f t="shared" si="7"/>
        <v>0</v>
      </c>
      <c r="H56" s="902"/>
      <c r="I56" s="935">
        <f>F56</f>
        <v>0</v>
      </c>
    </row>
    <row r="57" spans="1:10" ht="26.25" customHeight="1">
      <c r="A57" s="878" t="s">
        <v>379</v>
      </c>
      <c r="B57" s="880" t="s">
        <v>517</v>
      </c>
      <c r="C57" s="933">
        <v>1</v>
      </c>
      <c r="D57" s="933" t="s">
        <v>154</v>
      </c>
      <c r="E57" s="1030"/>
      <c r="F57" s="1031">
        <f t="shared" si="7"/>
        <v>0</v>
      </c>
      <c r="H57" s="902">
        <f t="shared" si="6"/>
        <v>0</v>
      </c>
      <c r="I57" s="900"/>
    </row>
    <row r="58" spans="1:10" ht="51">
      <c r="A58" s="878" t="s">
        <v>379</v>
      </c>
      <c r="B58" s="880" t="s">
        <v>518</v>
      </c>
      <c r="C58" s="933">
        <v>1</v>
      </c>
      <c r="D58" s="933" t="s">
        <v>154</v>
      </c>
      <c r="E58" s="1030"/>
      <c r="F58" s="1031">
        <f t="shared" si="7"/>
        <v>0</v>
      </c>
      <c r="H58" s="902">
        <f t="shared" si="6"/>
        <v>0</v>
      </c>
      <c r="I58" s="900"/>
    </row>
    <row r="59" spans="1:10" ht="89.25">
      <c r="A59" s="878" t="s">
        <v>379</v>
      </c>
      <c r="B59" s="880" t="s">
        <v>519</v>
      </c>
      <c r="C59" s="933">
        <v>1</v>
      </c>
      <c r="D59" s="933" t="s">
        <v>154</v>
      </c>
      <c r="E59" s="1030"/>
      <c r="F59" s="1031">
        <f t="shared" si="7"/>
        <v>0</v>
      </c>
      <c r="H59" s="902">
        <f t="shared" si="6"/>
        <v>0</v>
      </c>
      <c r="I59" s="900"/>
    </row>
    <row r="60" spans="1:10" s="606" customFormat="1" ht="13.5" thickBot="1">
      <c r="A60" s="936"/>
      <c r="C60" s="933"/>
      <c r="D60" s="933"/>
      <c r="E60" s="1026"/>
      <c r="F60" s="1026"/>
      <c r="H60" s="937"/>
      <c r="I60" s="934"/>
    </row>
    <row r="61" spans="1:10" s="894" customFormat="1" ht="13.5" thickBot="1">
      <c r="A61" s="917"/>
      <c r="B61" s="893" t="s">
        <v>513</v>
      </c>
      <c r="C61" s="893"/>
      <c r="D61" s="893"/>
      <c r="E61" s="1027"/>
      <c r="F61" s="1035">
        <f>SUM(F47:F60)</f>
        <v>0</v>
      </c>
      <c r="H61" s="912">
        <f>SUM(H47:H59)</f>
        <v>0</v>
      </c>
      <c r="I61" s="913">
        <f>SUM(I47:I59)</f>
        <v>0</v>
      </c>
      <c r="J61" s="916"/>
    </row>
    <row r="62" spans="1:10" s="894" customFormat="1" ht="13.5" thickBot="1">
      <c r="A62" s="926"/>
      <c r="B62" s="915"/>
      <c r="C62" s="915"/>
      <c r="D62" s="915"/>
      <c r="E62" s="1029"/>
      <c r="F62" s="1039"/>
      <c r="H62" s="916"/>
      <c r="I62" s="903"/>
    </row>
    <row r="63" spans="1:10" ht="13.5" thickBot="1">
      <c r="A63" s="549"/>
      <c r="B63" s="938" t="s">
        <v>469</v>
      </c>
      <c r="C63" s="551"/>
      <c r="D63" s="552"/>
      <c r="E63" s="1040"/>
      <c r="F63" s="1041"/>
      <c r="H63" s="925"/>
      <c r="I63" s="939"/>
    </row>
    <row r="64" spans="1:10" ht="6.75" customHeight="1">
      <c r="B64" s="894"/>
      <c r="E64" s="1029"/>
      <c r="F64" s="1042"/>
      <c r="H64" s="899"/>
      <c r="I64" s="900"/>
    </row>
    <row r="65" spans="1:10">
      <c r="A65" s="914" t="s">
        <v>376</v>
      </c>
      <c r="B65" s="940" t="s">
        <v>514</v>
      </c>
      <c r="C65" s="894">
        <v>1</v>
      </c>
      <c r="D65" s="915" t="s">
        <v>154</v>
      </c>
      <c r="E65" s="1036"/>
      <c r="F65" s="1039">
        <f>F17</f>
        <v>0</v>
      </c>
      <c r="H65" s="902">
        <f>H17</f>
        <v>0</v>
      </c>
      <c r="I65" s="900">
        <f>I17</f>
        <v>0</v>
      </c>
    </row>
    <row r="66" spans="1:10">
      <c r="A66" s="914" t="s">
        <v>428</v>
      </c>
      <c r="B66" s="940" t="s">
        <v>429</v>
      </c>
      <c r="C66" s="894">
        <v>1</v>
      </c>
      <c r="D66" s="915" t="s">
        <v>154</v>
      </c>
      <c r="E66" s="1036"/>
      <c r="F66" s="1039">
        <f>F26</f>
        <v>0</v>
      </c>
      <c r="H66" s="899">
        <f>H26</f>
        <v>0</v>
      </c>
      <c r="I66" s="900">
        <f>I26</f>
        <v>0</v>
      </c>
    </row>
    <row r="67" spans="1:10">
      <c r="A67" s="914" t="s">
        <v>434</v>
      </c>
      <c r="B67" s="940" t="s">
        <v>462</v>
      </c>
      <c r="C67" s="894">
        <v>1</v>
      </c>
      <c r="D67" s="915" t="s">
        <v>154</v>
      </c>
      <c r="E67" s="1036"/>
      <c r="F67" s="1039">
        <f>F42</f>
        <v>0</v>
      </c>
      <c r="H67" s="902">
        <f>H42</f>
        <v>0</v>
      </c>
      <c r="I67" s="900">
        <f>I42</f>
        <v>0</v>
      </c>
    </row>
    <row r="68" spans="1:10">
      <c r="A68" s="914" t="s">
        <v>454</v>
      </c>
      <c r="B68" s="940" t="s">
        <v>505</v>
      </c>
      <c r="C68" s="894">
        <v>1</v>
      </c>
      <c r="D68" s="915" t="s">
        <v>154</v>
      </c>
      <c r="E68" s="1036"/>
      <c r="F68" s="1039">
        <f>F61</f>
        <v>0</v>
      </c>
      <c r="H68" s="902">
        <f>H61</f>
        <v>0</v>
      </c>
      <c r="I68" s="935">
        <f>I61</f>
        <v>0</v>
      </c>
    </row>
    <row r="69" spans="1:10">
      <c r="A69" s="914" t="s">
        <v>461</v>
      </c>
      <c r="B69" s="940" t="s">
        <v>471</v>
      </c>
      <c r="C69" s="894">
        <v>1</v>
      </c>
      <c r="D69" s="915" t="s">
        <v>154</v>
      </c>
      <c r="E69" s="1031"/>
      <c r="F69" s="1039">
        <f>ROUND(SUM(F65:F68)*5%,1)</f>
        <v>0</v>
      </c>
      <c r="H69" s="941">
        <f>ROUND(SUM(H65:H68)*5%,1)</f>
        <v>0</v>
      </c>
      <c r="I69" s="942">
        <f>ROUND(SUM(I65:I68)*5%,1)</f>
        <v>0</v>
      </c>
      <c r="J69" s="899"/>
    </row>
    <row r="70" spans="1:10" ht="13.5" thickBot="1">
      <c r="A70" s="926"/>
      <c r="B70" s="894"/>
      <c r="C70" s="894"/>
      <c r="D70" s="915"/>
      <c r="E70" s="1036"/>
      <c r="F70" s="1036"/>
      <c r="H70" s="899"/>
      <c r="I70" s="900"/>
    </row>
    <row r="71" spans="1:10" s="943" customFormat="1" ht="13.5" thickBot="1">
      <c r="A71" s="560"/>
      <c r="B71" s="561" t="s">
        <v>474</v>
      </c>
      <c r="C71" s="561"/>
      <c r="D71" s="562"/>
      <c r="E71" s="1043" t="s">
        <v>475</v>
      </c>
      <c r="F71" s="1044">
        <f>SUM(F65:F70)</f>
        <v>0</v>
      </c>
      <c r="H71" s="912">
        <f>SUM(H65:H69)</f>
        <v>0</v>
      </c>
      <c r="I71" s="944">
        <f>SUM(I65:I69)</f>
        <v>0</v>
      </c>
      <c r="J71" s="945"/>
    </row>
    <row r="72" spans="1:10" s="943" customFormat="1" ht="6.75" customHeight="1">
      <c r="A72" s="946"/>
      <c r="D72" s="947"/>
      <c r="E72" s="1045"/>
      <c r="F72" s="1045"/>
    </row>
    <row r="73" spans="1:10" s="943" customFormat="1" ht="30.75" customHeight="1">
      <c r="A73" s="946"/>
      <c r="B73" s="1795" t="s">
        <v>520</v>
      </c>
      <c r="C73" s="1795"/>
      <c r="D73" s="1795"/>
      <c r="E73" s="1795"/>
      <c r="F73" s="1046"/>
    </row>
    <row r="74" spans="1:10" ht="25.5">
      <c r="B74" s="889" t="s">
        <v>543</v>
      </c>
    </row>
    <row r="75" spans="1:10" s="518" customFormat="1">
      <c r="A75" s="514"/>
      <c r="B75" s="948"/>
      <c r="C75" s="949"/>
      <c r="D75" s="519"/>
      <c r="E75" s="1047"/>
      <c r="F75" s="1047"/>
    </row>
  </sheetData>
  <sheetProtection algorithmName="SHA-512" hashValue="24hlJoBrZi3v3ALAZmh1mlab9d9VRKPMJPJe89brobsuEsIp28X6AxadJwKYvDmgsBFnntMbJPjt5AVoACS8Qg==" saltValue="HIgfDo721s0nJh4Ji2mfSQ==" spinCount="100000" sheet="1" objects="1" scenarios="1"/>
  <mergeCells count="1">
    <mergeCell ref="B73:E73"/>
  </mergeCells>
  <conditionalFormatting sqref="E6:E8">
    <cfRule type="cellIs" dxfId="1" priority="1" stopIfTrue="1" operator="equal">
      <formula>F6</formula>
    </cfRule>
  </conditionalFormatting>
  <pageMargins left="0.7" right="0.7" top="0.75" bottom="0.75" header="0.3" footer="0.3"/>
  <pageSetup paperSize="9" scale="72"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336F3-D9EB-4D72-AC86-0631B9C110B3}">
  <dimension ref="A1:U104"/>
  <sheetViews>
    <sheetView showZeros="0" view="pageBreakPreview" topLeftCell="A88" zoomScaleNormal="100" zoomScaleSheetLayoutView="100" workbookViewId="0">
      <selection activeCell="E92" sqref="E92:E94"/>
    </sheetView>
  </sheetViews>
  <sheetFormatPr defaultColWidth="9.140625" defaultRowHeight="12.75"/>
  <cols>
    <col min="1" max="1" width="5.85546875" style="607" customWidth="1"/>
    <col min="2" max="2" width="43.85546875" style="608" customWidth="1"/>
    <col min="3" max="3" width="5.85546875" style="604" customWidth="1"/>
    <col min="4" max="4" width="8.42578125" style="605" customWidth="1"/>
    <col min="5" max="5" width="11.5703125" style="817" customWidth="1"/>
    <col min="6" max="6" width="12.42578125" style="817" customWidth="1"/>
    <col min="7" max="7" width="3.5703125" style="339" customWidth="1"/>
    <col min="8" max="8" width="13.140625" style="339" customWidth="1"/>
    <col min="9" max="9" width="13" style="339" customWidth="1"/>
    <col min="10" max="13" width="9.140625" style="606"/>
    <col min="14" max="14" width="10.42578125" style="606" bestFit="1" customWidth="1"/>
    <col min="15" max="16384" width="9.140625" style="606"/>
  </cols>
  <sheetData>
    <row r="1" spans="1:9" ht="18.75" thickBot="1">
      <c r="A1" s="602" t="s">
        <v>372</v>
      </c>
      <c r="B1" s="603" t="s">
        <v>362</v>
      </c>
    </row>
    <row r="2" spans="1:9" ht="13.5" thickBot="1">
      <c r="H2" s="609"/>
      <c r="I2" s="610"/>
    </row>
    <row r="3" spans="1:9" ht="26.25" thickBot="1">
      <c r="A3" s="611" t="s">
        <v>0</v>
      </c>
      <c r="B3" s="612" t="s">
        <v>1</v>
      </c>
      <c r="C3" s="612" t="s">
        <v>2</v>
      </c>
      <c r="D3" s="613" t="s">
        <v>3</v>
      </c>
      <c r="E3" s="818" t="s">
        <v>4</v>
      </c>
      <c r="F3" s="819" t="s">
        <v>5</v>
      </c>
      <c r="H3" s="614" t="s">
        <v>57</v>
      </c>
      <c r="I3" s="615" t="s">
        <v>58</v>
      </c>
    </row>
    <row r="4" spans="1:9" ht="13.5" thickBot="1">
      <c r="A4" s="616"/>
      <c r="B4" s="617"/>
      <c r="C4" s="617"/>
      <c r="D4" s="618"/>
      <c r="E4" s="820"/>
      <c r="F4" s="821"/>
      <c r="H4" s="619"/>
      <c r="I4" s="620"/>
    </row>
    <row r="5" spans="1:9" ht="13.5" thickBot="1">
      <c r="A5" s="621"/>
      <c r="B5" s="622" t="s">
        <v>164</v>
      </c>
      <c r="C5" s="623"/>
      <c r="D5" s="624"/>
      <c r="E5" s="822"/>
      <c r="F5" s="823"/>
      <c r="H5" s="625"/>
      <c r="I5" s="626"/>
    </row>
    <row r="6" spans="1:9">
      <c r="A6" s="627">
        <v>1</v>
      </c>
      <c r="B6" s="628" t="s">
        <v>298</v>
      </c>
      <c r="C6" s="629" t="s">
        <v>154</v>
      </c>
      <c r="D6" s="630">
        <v>1</v>
      </c>
      <c r="E6" s="824"/>
      <c r="F6" s="825">
        <f>ROUND(D6*E6,2)</f>
        <v>0</v>
      </c>
      <c r="H6" s="632">
        <f>F6</f>
        <v>0</v>
      </c>
      <c r="I6" s="633"/>
    </row>
    <row r="7" spans="1:9" ht="25.5">
      <c r="A7" s="634">
        <v>2</v>
      </c>
      <c r="B7" s="635" t="s">
        <v>299</v>
      </c>
      <c r="C7" s="629" t="s">
        <v>6</v>
      </c>
      <c r="D7" s="630">
        <v>2</v>
      </c>
      <c r="E7" s="824"/>
      <c r="F7" s="825">
        <f>ROUND(D7*E7,2)</f>
        <v>0</v>
      </c>
      <c r="H7" s="632">
        <f>F7</f>
        <v>0</v>
      </c>
      <c r="I7" s="633"/>
    </row>
    <row r="8" spans="1:9" ht="13.5" thickBot="1">
      <c r="A8" s="636"/>
      <c r="B8" s="637"/>
      <c r="C8" s="638"/>
      <c r="D8" s="639"/>
      <c r="E8" s="826"/>
      <c r="F8" s="827"/>
      <c r="H8" s="640"/>
      <c r="I8" s="641"/>
    </row>
    <row r="9" spans="1:9" ht="13.5" thickBot="1">
      <c r="A9" s="642" t="s">
        <v>169</v>
      </c>
      <c r="B9" s="622" t="s">
        <v>12</v>
      </c>
      <c r="C9" s="623"/>
      <c r="D9" s="624"/>
      <c r="E9" s="822"/>
      <c r="F9" s="823">
        <f>SUM(F6:F7)</f>
        <v>0</v>
      </c>
      <c r="H9" s="643">
        <f>SUM(H6:H7)</f>
        <v>0</v>
      </c>
      <c r="I9" s="644">
        <f>SUM(I6:I7)</f>
        <v>0</v>
      </c>
    </row>
    <row r="10" spans="1:9" ht="13.5" thickBot="1">
      <c r="A10" s="645"/>
      <c r="B10" s="646"/>
      <c r="C10" s="647"/>
      <c r="D10" s="648"/>
      <c r="E10" s="828"/>
      <c r="F10" s="829"/>
      <c r="H10" s="649"/>
      <c r="I10" s="650"/>
    </row>
    <row r="11" spans="1:9" ht="26.25" thickBot="1">
      <c r="A11" s="651"/>
      <c r="B11" s="652" t="s">
        <v>170</v>
      </c>
      <c r="C11" s="653"/>
      <c r="D11" s="654"/>
      <c r="E11" s="830"/>
      <c r="F11" s="831"/>
      <c r="H11" s="655" t="s">
        <v>57</v>
      </c>
      <c r="I11" s="656" t="s">
        <v>58</v>
      </c>
    </row>
    <row r="12" spans="1:9" ht="102">
      <c r="A12" s="657"/>
      <c r="B12" s="658" t="s">
        <v>375</v>
      </c>
      <c r="C12" s="629"/>
      <c r="D12" s="630"/>
      <c r="E12" s="832"/>
      <c r="F12" s="832"/>
      <c r="H12" s="632"/>
      <c r="I12" s="633"/>
    </row>
    <row r="13" spans="1:9" ht="38.25">
      <c r="A13" s="659">
        <v>1</v>
      </c>
      <c r="B13" s="660" t="s">
        <v>60</v>
      </c>
      <c r="C13" s="629" t="s">
        <v>166</v>
      </c>
      <c r="D13" s="630">
        <f>31*0.2</f>
        <v>6.2</v>
      </c>
      <c r="E13" s="824"/>
      <c r="F13" s="833">
        <f>ROUND(D13*E13,2)</f>
        <v>0</v>
      </c>
      <c r="H13" s="632">
        <f>F13</f>
        <v>0</v>
      </c>
      <c r="I13" s="633"/>
    </row>
    <row r="14" spans="1:9" ht="51">
      <c r="A14" s="661">
        <v>2</v>
      </c>
      <c r="B14" s="662" t="s">
        <v>373</v>
      </c>
      <c r="C14" s="629" t="s">
        <v>49</v>
      </c>
      <c r="D14" s="629">
        <f>12*5.5</f>
        <v>66</v>
      </c>
      <c r="E14" s="824"/>
      <c r="F14" s="833">
        <f t="shared" ref="F14:F28" si="0">ROUND(D14*E14,2)</f>
        <v>0</v>
      </c>
      <c r="H14" s="632">
        <f t="shared" ref="H14:H16" si="1">F14</f>
        <v>0</v>
      </c>
      <c r="I14" s="663"/>
    </row>
    <row r="15" spans="1:9" ht="25.5">
      <c r="A15" s="661">
        <v>3</v>
      </c>
      <c r="B15" s="662" t="s">
        <v>300</v>
      </c>
      <c r="C15" s="664" t="s">
        <v>167</v>
      </c>
      <c r="D15" s="629">
        <f>18.24*3.5</f>
        <v>63.839999999999996</v>
      </c>
      <c r="E15" s="824"/>
      <c r="F15" s="833">
        <f t="shared" si="0"/>
        <v>0</v>
      </c>
      <c r="H15" s="632">
        <f t="shared" si="1"/>
        <v>0</v>
      </c>
      <c r="I15" s="665"/>
    </row>
    <row r="16" spans="1:9" ht="25.5">
      <c r="A16" s="661">
        <v>4</v>
      </c>
      <c r="B16" s="662" t="s">
        <v>301</v>
      </c>
      <c r="C16" s="629" t="s">
        <v>49</v>
      </c>
      <c r="D16" s="629">
        <f>2*18.24</f>
        <v>36.479999999999997</v>
      </c>
      <c r="E16" s="824"/>
      <c r="F16" s="833">
        <f t="shared" si="0"/>
        <v>0</v>
      </c>
      <c r="H16" s="632">
        <f t="shared" si="1"/>
        <v>0</v>
      </c>
      <c r="I16" s="666"/>
    </row>
    <row r="17" spans="1:9" ht="38.25">
      <c r="A17" s="667">
        <v>5</v>
      </c>
      <c r="B17" s="668" t="s">
        <v>302</v>
      </c>
      <c r="C17" s="669"/>
      <c r="D17" s="670"/>
      <c r="E17" s="834"/>
      <c r="F17" s="835"/>
      <c r="H17" s="671"/>
      <c r="I17" s="672"/>
    </row>
    <row r="18" spans="1:9" ht="14.25">
      <c r="A18" s="673"/>
      <c r="B18" s="674" t="s">
        <v>40</v>
      </c>
      <c r="C18" s="675" t="s">
        <v>166</v>
      </c>
      <c r="D18" s="676">
        <f>18.24*2*0.7</f>
        <v>25.535999999999998</v>
      </c>
      <c r="E18" s="836"/>
      <c r="F18" s="833">
        <f t="shared" si="0"/>
        <v>0</v>
      </c>
      <c r="H18" s="677">
        <f>F18</f>
        <v>0</v>
      </c>
      <c r="I18" s="678"/>
    </row>
    <row r="19" spans="1:9" ht="14.25">
      <c r="A19" s="659"/>
      <c r="B19" s="679" t="s">
        <v>39</v>
      </c>
      <c r="C19" s="680" t="s">
        <v>166</v>
      </c>
      <c r="D19" s="681">
        <f>18.24*1.5*0.7</f>
        <v>19.151999999999997</v>
      </c>
      <c r="E19" s="837"/>
      <c r="F19" s="833">
        <f t="shared" si="0"/>
        <v>0</v>
      </c>
      <c r="H19" s="682">
        <f>F19</f>
        <v>0</v>
      </c>
      <c r="I19" s="665"/>
    </row>
    <row r="20" spans="1:9" ht="38.25">
      <c r="A20" s="673">
        <v>6</v>
      </c>
      <c r="B20" s="668" t="s">
        <v>303</v>
      </c>
      <c r="C20" s="669"/>
      <c r="D20" s="670"/>
      <c r="E20" s="834"/>
      <c r="F20" s="835"/>
      <c r="H20" s="671"/>
      <c r="I20" s="672"/>
    </row>
    <row r="21" spans="1:9" ht="14.25">
      <c r="A21" s="673"/>
      <c r="B21" s="674" t="s">
        <v>40</v>
      </c>
      <c r="C21" s="675" t="s">
        <v>166</v>
      </c>
      <c r="D21" s="676">
        <f>18.24*2*0.3</f>
        <v>10.943999999999999</v>
      </c>
      <c r="E21" s="836"/>
      <c r="F21" s="833">
        <f t="shared" si="0"/>
        <v>0</v>
      </c>
      <c r="H21" s="677">
        <f>F21</f>
        <v>0</v>
      </c>
      <c r="I21" s="678"/>
    </row>
    <row r="22" spans="1:9" ht="14.25">
      <c r="A22" s="659"/>
      <c r="B22" s="679" t="s">
        <v>39</v>
      </c>
      <c r="C22" s="680" t="s">
        <v>166</v>
      </c>
      <c r="D22" s="681">
        <f>18.24*1.5*0.3</f>
        <v>8.2080000000000002</v>
      </c>
      <c r="E22" s="837"/>
      <c r="F22" s="833">
        <f t="shared" si="0"/>
        <v>0</v>
      </c>
      <c r="H22" s="682">
        <f>F22</f>
        <v>0</v>
      </c>
      <c r="I22" s="665"/>
    </row>
    <row r="23" spans="1:9" ht="38.25">
      <c r="A23" s="659">
        <v>7</v>
      </c>
      <c r="B23" s="683" t="s">
        <v>304</v>
      </c>
      <c r="C23" s="629" t="s">
        <v>166</v>
      </c>
      <c r="D23" s="630">
        <f>SUM(D18:D22)*0.1</f>
        <v>6.3839999999999995</v>
      </c>
      <c r="E23" s="824"/>
      <c r="F23" s="833">
        <f t="shared" si="0"/>
        <v>0</v>
      </c>
      <c r="H23" s="684">
        <f>F23</f>
        <v>0</v>
      </c>
      <c r="I23" s="685"/>
    </row>
    <row r="24" spans="1:9" ht="38.25">
      <c r="A24" s="659">
        <v>8</v>
      </c>
      <c r="B24" s="686" t="s">
        <v>26</v>
      </c>
      <c r="C24" s="687" t="s">
        <v>167</v>
      </c>
      <c r="D24" s="681">
        <v>18.239999999999998</v>
      </c>
      <c r="E24" s="837"/>
      <c r="F24" s="833">
        <f t="shared" si="0"/>
        <v>0</v>
      </c>
      <c r="H24" s="632">
        <f t="shared" ref="H24:H25" si="2">F24</f>
        <v>0</v>
      </c>
      <c r="I24" s="685"/>
    </row>
    <row r="25" spans="1:9" ht="76.5">
      <c r="A25" s="634">
        <v>9</v>
      </c>
      <c r="B25" s="628" t="s">
        <v>175</v>
      </c>
      <c r="C25" s="629" t="s">
        <v>166</v>
      </c>
      <c r="D25" s="630">
        <f>(18.24-5.15)*2.4+(18.24-8.87)*0.8</f>
        <v>38.911999999999992</v>
      </c>
      <c r="E25" s="824"/>
      <c r="F25" s="833">
        <f t="shared" si="0"/>
        <v>0</v>
      </c>
      <c r="H25" s="632">
        <f t="shared" si="2"/>
        <v>0</v>
      </c>
      <c r="I25" s="685"/>
    </row>
    <row r="26" spans="1:9" ht="25.5">
      <c r="A26" s="634">
        <v>10</v>
      </c>
      <c r="B26" s="688" t="s">
        <v>305</v>
      </c>
      <c r="C26" s="629" t="s">
        <v>166</v>
      </c>
      <c r="D26" s="630">
        <f>D18+D19+D21+D22+D23-D25</f>
        <v>31.311999999999998</v>
      </c>
      <c r="E26" s="824"/>
      <c r="F26" s="833">
        <f t="shared" si="0"/>
        <v>0</v>
      </c>
      <c r="H26" s="689">
        <f>F26</f>
        <v>0</v>
      </c>
      <c r="I26" s="685"/>
    </row>
    <row r="27" spans="1:9" ht="25.5">
      <c r="A27" s="634">
        <v>11</v>
      </c>
      <c r="B27" s="688" t="s">
        <v>63</v>
      </c>
      <c r="C27" s="629" t="s">
        <v>166</v>
      </c>
      <c r="D27" s="630">
        <f>(30.7-8.87)*0.2</f>
        <v>4.3659999999999997</v>
      </c>
      <c r="E27" s="824"/>
      <c r="F27" s="833">
        <f t="shared" si="0"/>
        <v>0</v>
      </c>
      <c r="H27" s="684">
        <f>F27</f>
        <v>0</v>
      </c>
      <c r="I27" s="685"/>
    </row>
    <row r="28" spans="1:9" ht="25.5">
      <c r="A28" s="634">
        <v>12</v>
      </c>
      <c r="B28" s="688" t="s">
        <v>64</v>
      </c>
      <c r="C28" s="664" t="s">
        <v>167</v>
      </c>
      <c r="D28" s="630">
        <f>D27/0.2</f>
        <v>21.83</v>
      </c>
      <c r="E28" s="824"/>
      <c r="F28" s="833">
        <f t="shared" si="0"/>
        <v>0</v>
      </c>
      <c r="H28" s="684">
        <f>F28</f>
        <v>0</v>
      </c>
      <c r="I28" s="685"/>
    </row>
    <row r="29" spans="1:9" ht="13.5" thickBot="1">
      <c r="A29" s="636"/>
      <c r="B29" s="637"/>
      <c r="C29" s="638"/>
      <c r="D29" s="639"/>
      <c r="E29" s="826"/>
      <c r="F29" s="827"/>
      <c r="H29" s="632"/>
      <c r="I29" s="685"/>
    </row>
    <row r="30" spans="1:9" ht="13.5" thickBot="1">
      <c r="A30" s="690" t="s">
        <v>177</v>
      </c>
      <c r="B30" s="691" t="s">
        <v>11</v>
      </c>
      <c r="C30" s="692"/>
      <c r="D30" s="693"/>
      <c r="E30" s="838"/>
      <c r="F30" s="839">
        <f>SUM(F13:F29)</f>
        <v>0</v>
      </c>
      <c r="H30" s="643">
        <f>SUM(H13:H29)</f>
        <v>0</v>
      </c>
      <c r="I30" s="644">
        <f>SUM(I14:I29)</f>
        <v>0</v>
      </c>
    </row>
    <row r="31" spans="1:9" ht="13.5" thickBot="1">
      <c r="A31" s="695"/>
      <c r="B31" s="696"/>
      <c r="C31" s="697"/>
      <c r="D31" s="698"/>
      <c r="E31" s="840"/>
      <c r="F31" s="841"/>
      <c r="H31" s="649"/>
      <c r="I31" s="650"/>
    </row>
    <row r="32" spans="1:9" ht="26.25" thickBot="1">
      <c r="A32" s="699"/>
      <c r="B32" s="700" t="s">
        <v>178</v>
      </c>
      <c r="C32" s="701"/>
      <c r="D32" s="702"/>
      <c r="E32" s="842"/>
      <c r="F32" s="843"/>
      <c r="H32" s="703" t="s">
        <v>57</v>
      </c>
      <c r="I32" s="704" t="s">
        <v>58</v>
      </c>
    </row>
    <row r="33" spans="1:14" ht="63.75">
      <c r="A33" s="705"/>
      <c r="B33" s="706" t="s">
        <v>19</v>
      </c>
      <c r="C33" s="707"/>
      <c r="D33" s="707"/>
      <c r="E33" s="844"/>
      <c r="F33" s="832"/>
      <c r="H33" s="708"/>
      <c r="I33" s="709"/>
    </row>
    <row r="34" spans="1:14" ht="25.5">
      <c r="A34" s="661">
        <v>1</v>
      </c>
      <c r="B34" s="710" t="s">
        <v>306</v>
      </c>
      <c r="C34" s="669" t="s">
        <v>166</v>
      </c>
      <c r="D34" s="670">
        <f>5.98*0.1+(9.95-5.15)*0.1</f>
        <v>1.0780000000000001</v>
      </c>
      <c r="E34" s="845"/>
      <c r="F34" s="833">
        <f t="shared" ref="F34" si="3">ROUND(D34*E34,2)</f>
        <v>0</v>
      </c>
      <c r="H34" s="684">
        <f>F34</f>
        <v>0</v>
      </c>
      <c r="I34" s="685"/>
    </row>
    <row r="35" spans="1:14">
      <c r="A35" s="667">
        <v>2</v>
      </c>
      <c r="B35" s="711" t="s">
        <v>307</v>
      </c>
      <c r="C35" s="638"/>
      <c r="D35" s="670"/>
      <c r="E35" s="846"/>
      <c r="F35" s="835"/>
      <c r="H35" s="671"/>
      <c r="I35" s="712"/>
    </row>
    <row r="36" spans="1:14" ht="114.75">
      <c r="A36" s="713"/>
      <c r="B36" s="714" t="s">
        <v>308</v>
      </c>
      <c r="C36" s="715" t="s">
        <v>9</v>
      </c>
      <c r="D36" s="716">
        <v>3.1</v>
      </c>
      <c r="E36" s="847"/>
      <c r="F36" s="833">
        <f t="shared" ref="F36" si="4">ROUND(D36*E36,2)</f>
        <v>0</v>
      </c>
      <c r="H36" s="717">
        <f>F36</f>
        <v>0</v>
      </c>
      <c r="I36" s="665"/>
    </row>
    <row r="37" spans="1:14">
      <c r="A37" s="718">
        <v>3</v>
      </c>
      <c r="B37" s="711" t="s">
        <v>309</v>
      </c>
      <c r="C37" s="669"/>
      <c r="D37" s="670"/>
      <c r="E37" s="848"/>
      <c r="F37" s="849"/>
      <c r="H37" s="719"/>
      <c r="I37" s="720"/>
      <c r="N37" s="721"/>
    </row>
    <row r="38" spans="1:14" ht="51">
      <c r="A38" s="673"/>
      <c r="B38" s="722" t="s">
        <v>310</v>
      </c>
      <c r="C38" s="723" t="s">
        <v>6</v>
      </c>
      <c r="D38" s="724">
        <v>1</v>
      </c>
      <c r="E38" s="850"/>
      <c r="F38" s="833">
        <f t="shared" ref="F38:F39" si="5">ROUND(D38*E38,2)</f>
        <v>0</v>
      </c>
      <c r="H38" s="725">
        <f>F38</f>
        <v>0</v>
      </c>
      <c r="I38" s="726"/>
      <c r="N38" s="721"/>
    </row>
    <row r="39" spans="1:14" ht="51">
      <c r="A39" s="673"/>
      <c r="B39" s="727" t="s">
        <v>311</v>
      </c>
      <c r="C39" s="675" t="s">
        <v>166</v>
      </c>
      <c r="D39" s="676">
        <f>(5.15-1.4*0.8)*0.3+(8.87-5.15)*1</f>
        <v>4.9289999999999985</v>
      </c>
      <c r="E39" s="851"/>
      <c r="F39" s="833">
        <f t="shared" si="5"/>
        <v>0</v>
      </c>
      <c r="H39" s="728">
        <f>F39</f>
        <v>0</v>
      </c>
      <c r="I39" s="729"/>
      <c r="N39" s="721"/>
    </row>
    <row r="40" spans="1:14">
      <c r="A40" s="673"/>
      <c r="B40" s="730" t="s">
        <v>312</v>
      </c>
      <c r="C40" s="731"/>
      <c r="D40" s="716"/>
      <c r="E40" s="852"/>
      <c r="F40" s="849"/>
      <c r="H40" s="719"/>
      <c r="I40" s="720"/>
    </row>
    <row r="41" spans="1:14">
      <c r="A41" s="673"/>
      <c r="B41" s="732" t="s">
        <v>313</v>
      </c>
      <c r="C41" s="732" t="s">
        <v>314</v>
      </c>
      <c r="D41" s="733">
        <v>330</v>
      </c>
      <c r="E41" s="850"/>
      <c r="F41" s="833">
        <f>ROUND(D41*E41,2)</f>
        <v>0</v>
      </c>
      <c r="H41" s="734">
        <f t="shared" ref="H41:H43" si="6">F41</f>
        <v>0</v>
      </c>
      <c r="I41" s="735"/>
    </row>
    <row r="42" spans="1:14">
      <c r="A42" s="673"/>
      <c r="B42" s="736" t="s">
        <v>315</v>
      </c>
      <c r="C42" s="736" t="s">
        <v>314</v>
      </c>
      <c r="D42" s="733">
        <v>150</v>
      </c>
      <c r="E42" s="851"/>
      <c r="F42" s="833">
        <f t="shared" ref="F42:F43" si="7">ROUND(D42*E42,2)</f>
        <v>0</v>
      </c>
      <c r="H42" s="737">
        <f t="shared" si="6"/>
        <v>0</v>
      </c>
      <c r="I42" s="738"/>
    </row>
    <row r="43" spans="1:14">
      <c r="A43" s="659"/>
      <c r="B43" s="739" t="s">
        <v>316</v>
      </c>
      <c r="C43" s="740" t="s">
        <v>314</v>
      </c>
      <c r="D43" s="741">
        <v>180</v>
      </c>
      <c r="E43" s="853"/>
      <c r="F43" s="833">
        <f t="shared" si="7"/>
        <v>0</v>
      </c>
      <c r="H43" s="742">
        <f t="shared" si="6"/>
        <v>0</v>
      </c>
      <c r="I43" s="743"/>
    </row>
    <row r="44" spans="1:14">
      <c r="A44" s="713">
        <v>4</v>
      </c>
      <c r="B44" s="711" t="s">
        <v>317</v>
      </c>
      <c r="C44" s="669"/>
      <c r="D44" s="670"/>
      <c r="E44" s="848"/>
      <c r="F44" s="849"/>
      <c r="H44" s="719"/>
      <c r="I44" s="720"/>
    </row>
    <row r="45" spans="1:14" ht="51">
      <c r="A45" s="713"/>
      <c r="B45" s="744" t="s">
        <v>318</v>
      </c>
      <c r="C45" s="723"/>
      <c r="D45" s="724"/>
      <c r="E45" s="854"/>
      <c r="F45" s="849"/>
      <c r="H45" s="734"/>
      <c r="I45" s="735"/>
    </row>
    <row r="46" spans="1:14">
      <c r="A46" s="745"/>
      <c r="B46" s="746" t="s">
        <v>65</v>
      </c>
      <c r="C46" s="675" t="s">
        <v>6</v>
      </c>
      <c r="D46" s="676">
        <v>1</v>
      </c>
      <c r="E46" s="851"/>
      <c r="F46" s="833">
        <f t="shared" ref="F46" si="8">ROUND(D46*E46,2)</f>
        <v>0</v>
      </c>
      <c r="H46" s="737">
        <f>F46</f>
        <v>0</v>
      </c>
      <c r="I46" s="738"/>
    </row>
    <row r="47" spans="1:14">
      <c r="A47" s="718">
        <v>5</v>
      </c>
      <c r="B47" s="711" t="s">
        <v>319</v>
      </c>
      <c r="C47" s="669"/>
      <c r="D47" s="670"/>
      <c r="E47" s="848"/>
      <c r="F47" s="849"/>
      <c r="H47" s="719"/>
      <c r="I47" s="720"/>
    </row>
    <row r="48" spans="1:14" ht="25.5">
      <c r="A48" s="713"/>
      <c r="B48" s="744" t="s">
        <v>320</v>
      </c>
      <c r="C48" s="744"/>
      <c r="D48" s="744"/>
      <c r="E48" s="855"/>
      <c r="F48" s="856"/>
      <c r="H48" s="747"/>
      <c r="I48" s="748"/>
    </row>
    <row r="49" spans="1:9">
      <c r="A49" s="745"/>
      <c r="B49" s="744" t="s">
        <v>321</v>
      </c>
      <c r="C49" s="675" t="s">
        <v>6</v>
      </c>
      <c r="D49" s="676">
        <v>1</v>
      </c>
      <c r="E49" s="851"/>
      <c r="F49" s="833">
        <f t="shared" ref="F49" si="9">ROUND(D49*E49,2)</f>
        <v>0</v>
      </c>
      <c r="H49" s="737">
        <f>F49</f>
        <v>0</v>
      </c>
      <c r="I49" s="738"/>
    </row>
    <row r="50" spans="1:9">
      <c r="A50" s="718">
        <v>6</v>
      </c>
      <c r="B50" s="711" t="s">
        <v>322</v>
      </c>
      <c r="C50" s="669"/>
      <c r="D50" s="670"/>
      <c r="E50" s="848"/>
      <c r="F50" s="849"/>
      <c r="H50" s="719"/>
      <c r="I50" s="720"/>
    </row>
    <row r="51" spans="1:9">
      <c r="A51" s="745"/>
      <c r="B51" s="744" t="s">
        <v>323</v>
      </c>
      <c r="D51" s="716"/>
      <c r="F51" s="849"/>
      <c r="H51" s="749"/>
      <c r="I51" s="750"/>
    </row>
    <row r="52" spans="1:9">
      <c r="A52" s="745"/>
      <c r="B52" s="744" t="s">
        <v>324</v>
      </c>
      <c r="C52" s="675" t="s">
        <v>6</v>
      </c>
      <c r="D52" s="676">
        <v>1</v>
      </c>
      <c r="E52" s="851"/>
      <c r="F52" s="833">
        <f t="shared" ref="F52:F53" si="10">ROUND(D52*E52,2)</f>
        <v>0</v>
      </c>
      <c r="H52" s="737">
        <f>F52</f>
        <v>0</v>
      </c>
      <c r="I52" s="738"/>
    </row>
    <row r="53" spans="1:9">
      <c r="A53" s="751"/>
      <c r="B53" s="752" t="s">
        <v>325</v>
      </c>
      <c r="C53" s="753" t="s">
        <v>6</v>
      </c>
      <c r="D53" s="681">
        <v>1</v>
      </c>
      <c r="E53" s="857"/>
      <c r="F53" s="833">
        <f t="shared" si="10"/>
        <v>0</v>
      </c>
      <c r="H53" s="754">
        <f>F53</f>
        <v>0</v>
      </c>
      <c r="I53" s="743"/>
    </row>
    <row r="54" spans="1:9" ht="51">
      <c r="A54" s="755">
        <v>7</v>
      </c>
      <c r="B54" s="756" t="s">
        <v>326</v>
      </c>
      <c r="C54" s="669"/>
      <c r="D54" s="670"/>
      <c r="E54" s="848"/>
      <c r="F54" s="835"/>
      <c r="H54" s="719"/>
      <c r="I54" s="720"/>
    </row>
    <row r="55" spans="1:9">
      <c r="A55" s="745"/>
      <c r="B55" s="744" t="s">
        <v>363</v>
      </c>
      <c r="C55" s="723" t="s">
        <v>328</v>
      </c>
      <c r="D55" s="724">
        <v>2</v>
      </c>
      <c r="E55" s="854"/>
      <c r="F55" s="835"/>
      <c r="H55" s="734"/>
      <c r="I55" s="735"/>
    </row>
    <row r="56" spans="1:9">
      <c r="A56" s="757"/>
      <c r="B56" s="744" t="s">
        <v>329</v>
      </c>
      <c r="C56" s="675" t="s">
        <v>154</v>
      </c>
      <c r="D56" s="676">
        <v>2</v>
      </c>
      <c r="E56" s="858"/>
      <c r="F56" s="835"/>
      <c r="H56" s="737"/>
      <c r="I56" s="738"/>
    </row>
    <row r="57" spans="1:9">
      <c r="A57" s="757"/>
      <c r="B57" s="744" t="s">
        <v>330</v>
      </c>
      <c r="C57" s="675" t="s">
        <v>328</v>
      </c>
      <c r="D57" s="676">
        <v>2</v>
      </c>
      <c r="E57" s="858"/>
      <c r="F57" s="835"/>
      <c r="H57" s="737"/>
      <c r="I57" s="738"/>
    </row>
    <row r="58" spans="1:9">
      <c r="A58" s="757"/>
      <c r="B58" s="744" t="s">
        <v>331</v>
      </c>
      <c r="C58" s="675" t="s">
        <v>328</v>
      </c>
      <c r="D58" s="676">
        <v>2</v>
      </c>
      <c r="E58" s="858"/>
      <c r="F58" s="835"/>
      <c r="H58" s="737"/>
      <c r="I58" s="738"/>
    </row>
    <row r="59" spans="1:9">
      <c r="A59" s="757"/>
      <c r="B59" s="744" t="s">
        <v>332</v>
      </c>
      <c r="C59" s="675" t="s">
        <v>328</v>
      </c>
      <c r="D59" s="676">
        <v>2</v>
      </c>
      <c r="E59" s="858"/>
      <c r="F59" s="835"/>
      <c r="H59" s="737"/>
      <c r="I59" s="738"/>
    </row>
    <row r="60" spans="1:9">
      <c r="A60" s="757"/>
      <c r="B60" s="744" t="s">
        <v>333</v>
      </c>
      <c r="C60" s="675" t="s">
        <v>328</v>
      </c>
      <c r="D60" s="676">
        <v>2</v>
      </c>
      <c r="E60" s="858"/>
      <c r="F60" s="835"/>
      <c r="H60" s="737"/>
      <c r="I60" s="738"/>
    </row>
    <row r="61" spans="1:9" ht="25.5">
      <c r="A61" s="757"/>
      <c r="B61" s="744" t="s">
        <v>334</v>
      </c>
      <c r="C61" s="675" t="s">
        <v>328</v>
      </c>
      <c r="D61" s="676">
        <v>2</v>
      </c>
      <c r="E61" s="858"/>
      <c r="F61" s="835"/>
      <c r="H61" s="737"/>
      <c r="I61" s="738"/>
    </row>
    <row r="62" spans="1:9">
      <c r="A62" s="757"/>
      <c r="B62" s="744" t="s">
        <v>335</v>
      </c>
      <c r="C62" s="675" t="s">
        <v>154</v>
      </c>
      <c r="D62" s="676">
        <v>2</v>
      </c>
      <c r="E62" s="858"/>
      <c r="F62" s="835"/>
      <c r="H62" s="737"/>
      <c r="I62" s="738"/>
    </row>
    <row r="63" spans="1:9">
      <c r="A63" s="757"/>
      <c r="B63" s="744" t="s">
        <v>336</v>
      </c>
      <c r="C63" s="675" t="s">
        <v>328</v>
      </c>
      <c r="D63" s="676">
        <v>2</v>
      </c>
      <c r="E63" s="858"/>
      <c r="F63" s="835"/>
      <c r="H63" s="737"/>
      <c r="I63" s="738"/>
    </row>
    <row r="64" spans="1:9" ht="25.5">
      <c r="A64" s="757"/>
      <c r="B64" s="744" t="s">
        <v>337</v>
      </c>
      <c r="C64" s="675" t="s">
        <v>328</v>
      </c>
      <c r="D64" s="676">
        <v>2</v>
      </c>
      <c r="E64" s="858"/>
      <c r="F64" s="835"/>
      <c r="H64" s="737"/>
      <c r="I64" s="738"/>
    </row>
    <row r="65" spans="1:12">
      <c r="A65" s="757"/>
      <c r="B65" s="744" t="s">
        <v>338</v>
      </c>
      <c r="C65" s="675" t="s">
        <v>328</v>
      </c>
      <c r="D65" s="676">
        <v>2</v>
      </c>
      <c r="E65" s="858"/>
      <c r="F65" s="835"/>
      <c r="H65" s="737"/>
      <c r="I65" s="738"/>
    </row>
    <row r="66" spans="1:12">
      <c r="A66" s="757"/>
      <c r="B66" s="758" t="s">
        <v>339</v>
      </c>
      <c r="C66" s="759" t="s">
        <v>154</v>
      </c>
      <c r="D66" s="760">
        <v>1</v>
      </c>
      <c r="E66" s="859"/>
      <c r="F66" s="833">
        <f t="shared" ref="F66" si="11">ROUND(D66*E66,2)</f>
        <v>0</v>
      </c>
      <c r="H66" s="761">
        <f>F66</f>
        <v>0</v>
      </c>
      <c r="I66" s="762"/>
    </row>
    <row r="67" spans="1:12">
      <c r="A67" s="763">
        <v>8</v>
      </c>
      <c r="B67" s="764" t="s">
        <v>340</v>
      </c>
      <c r="C67" s="765"/>
      <c r="D67" s="766"/>
      <c r="E67" s="860"/>
      <c r="F67" s="849"/>
      <c r="H67" s="767"/>
      <c r="I67" s="768"/>
    </row>
    <row r="68" spans="1:12">
      <c r="A68" s="751"/>
      <c r="B68" s="752" t="s">
        <v>341</v>
      </c>
      <c r="C68" s="680" t="s">
        <v>328</v>
      </c>
      <c r="D68" s="681">
        <v>1</v>
      </c>
      <c r="E68" s="857"/>
      <c r="F68" s="833">
        <f t="shared" ref="F68" si="12">ROUND(D68*E68,2)</f>
        <v>0</v>
      </c>
      <c r="H68" s="754">
        <f>F68</f>
        <v>0</v>
      </c>
      <c r="I68" s="743"/>
      <c r="J68" s="605"/>
      <c r="K68" s="769"/>
      <c r="L68" s="770"/>
    </row>
    <row r="69" spans="1:12" ht="25.5">
      <c r="A69" s="763">
        <v>9</v>
      </c>
      <c r="B69" s="764" t="s">
        <v>342</v>
      </c>
      <c r="C69" s="765"/>
      <c r="D69" s="766"/>
      <c r="E69" s="860"/>
      <c r="F69" s="849"/>
      <c r="H69" s="767"/>
      <c r="I69" s="768"/>
    </row>
    <row r="70" spans="1:12">
      <c r="A70" s="745"/>
      <c r="B70" s="746" t="s">
        <v>343</v>
      </c>
      <c r="C70" s="771" t="s">
        <v>6</v>
      </c>
      <c r="D70" s="676">
        <v>1</v>
      </c>
      <c r="E70" s="861"/>
      <c r="F70" s="833">
        <f t="shared" ref="F70:F71" si="13">ROUND(D70*E70,2)</f>
        <v>0</v>
      </c>
      <c r="H70" s="772">
        <f>F70</f>
        <v>0</v>
      </c>
      <c r="I70" s="738"/>
    </row>
    <row r="71" spans="1:12">
      <c r="A71" s="751"/>
      <c r="B71" s="752" t="s">
        <v>344</v>
      </c>
      <c r="C71" s="773" t="s">
        <v>6</v>
      </c>
      <c r="D71" s="681">
        <v>1</v>
      </c>
      <c r="E71" s="857"/>
      <c r="F71" s="833">
        <f t="shared" si="13"/>
        <v>0</v>
      </c>
      <c r="H71" s="754">
        <f>F71</f>
        <v>0</v>
      </c>
      <c r="I71" s="743"/>
    </row>
    <row r="72" spans="1:12" ht="25.5">
      <c r="A72" s="763">
        <v>10</v>
      </c>
      <c r="B72" s="764" t="s">
        <v>345</v>
      </c>
      <c r="C72" s="765"/>
      <c r="D72" s="766"/>
      <c r="E72" s="860"/>
      <c r="F72" s="849"/>
      <c r="H72" s="767"/>
      <c r="I72" s="768"/>
    </row>
    <row r="73" spans="1:12">
      <c r="A73" s="745"/>
      <c r="B73" s="746" t="s">
        <v>346</v>
      </c>
      <c r="C73" s="771" t="s">
        <v>49</v>
      </c>
      <c r="D73" s="676">
        <v>4</v>
      </c>
      <c r="E73" s="861"/>
      <c r="F73" s="833">
        <f t="shared" ref="F73:F87" si="14">ROUND(D73*E73,2)</f>
        <v>0</v>
      </c>
      <c r="H73" s="772">
        <f>F73</f>
        <v>0</v>
      </c>
      <c r="I73" s="738"/>
    </row>
    <row r="74" spans="1:12">
      <c r="A74" s="745"/>
      <c r="B74" s="746" t="s">
        <v>347</v>
      </c>
      <c r="C74" s="771" t="s">
        <v>6</v>
      </c>
      <c r="D74" s="676">
        <v>1</v>
      </c>
      <c r="E74" s="861"/>
      <c r="F74" s="833">
        <f t="shared" si="14"/>
        <v>0</v>
      </c>
      <c r="H74" s="772">
        <f>F74</f>
        <v>0</v>
      </c>
      <c r="I74" s="738"/>
    </row>
    <row r="75" spans="1:12">
      <c r="A75" s="745"/>
      <c r="B75" s="746" t="s">
        <v>348</v>
      </c>
      <c r="C75" s="771" t="s">
        <v>6</v>
      </c>
      <c r="D75" s="676">
        <v>2</v>
      </c>
      <c r="E75" s="861"/>
      <c r="F75" s="833">
        <f t="shared" si="14"/>
        <v>0</v>
      </c>
      <c r="H75" s="772">
        <f>F75</f>
        <v>0</v>
      </c>
      <c r="I75" s="738"/>
    </row>
    <row r="76" spans="1:12">
      <c r="A76" s="745"/>
      <c r="B76" s="746" t="s">
        <v>349</v>
      </c>
      <c r="C76" s="771" t="s">
        <v>6</v>
      </c>
      <c r="D76" s="676">
        <v>2</v>
      </c>
      <c r="E76" s="861"/>
      <c r="F76" s="833">
        <f t="shared" si="14"/>
        <v>0</v>
      </c>
      <c r="H76" s="772">
        <f>F76</f>
        <v>0</v>
      </c>
      <c r="I76" s="738"/>
    </row>
    <row r="77" spans="1:12">
      <c r="A77" s="745"/>
      <c r="B77" s="774" t="s">
        <v>350</v>
      </c>
      <c r="C77" s="775" t="s">
        <v>6</v>
      </c>
      <c r="D77" s="776">
        <v>9</v>
      </c>
      <c r="E77" s="862"/>
      <c r="F77" s="833">
        <f t="shared" si="14"/>
        <v>0</v>
      </c>
      <c r="H77" s="772">
        <f>F77</f>
        <v>0</v>
      </c>
      <c r="I77" s="738"/>
    </row>
    <row r="78" spans="1:12" ht="25.5">
      <c r="A78" s="763">
        <v>11</v>
      </c>
      <c r="B78" s="764" t="s">
        <v>351</v>
      </c>
      <c r="C78" s="765"/>
      <c r="D78" s="766"/>
      <c r="E78" s="860"/>
      <c r="F78" s="849"/>
      <c r="H78" s="777"/>
      <c r="I78" s="720"/>
    </row>
    <row r="79" spans="1:12">
      <c r="A79" s="745"/>
      <c r="B79" s="746" t="s">
        <v>352</v>
      </c>
      <c r="C79" s="771" t="s">
        <v>6</v>
      </c>
      <c r="D79" s="676">
        <v>1</v>
      </c>
      <c r="E79" s="861"/>
      <c r="F79" s="833">
        <f t="shared" si="14"/>
        <v>0</v>
      </c>
      <c r="H79" s="772">
        <f t="shared" ref="H79:H87" si="15">F79</f>
        <v>0</v>
      </c>
      <c r="I79" s="738"/>
    </row>
    <row r="80" spans="1:12">
      <c r="A80" s="745"/>
      <c r="B80" s="746" t="s">
        <v>353</v>
      </c>
      <c r="C80" s="771" t="s">
        <v>6</v>
      </c>
      <c r="D80" s="676">
        <v>1</v>
      </c>
      <c r="E80" s="861"/>
      <c r="F80" s="833">
        <f t="shared" si="14"/>
        <v>0</v>
      </c>
      <c r="H80" s="772">
        <f t="shared" si="15"/>
        <v>0</v>
      </c>
      <c r="I80" s="738"/>
    </row>
    <row r="81" spans="1:21">
      <c r="A81" s="745"/>
      <c r="B81" s="746" t="s">
        <v>354</v>
      </c>
      <c r="C81" s="771" t="s">
        <v>6</v>
      </c>
      <c r="D81" s="676">
        <v>1</v>
      </c>
      <c r="E81" s="861"/>
      <c r="F81" s="833">
        <f t="shared" si="14"/>
        <v>0</v>
      </c>
      <c r="H81" s="772">
        <f t="shared" si="15"/>
        <v>0</v>
      </c>
      <c r="I81" s="738"/>
    </row>
    <row r="82" spans="1:21">
      <c r="A82" s="745"/>
      <c r="B82" s="746" t="s">
        <v>355</v>
      </c>
      <c r="C82" s="771" t="s">
        <v>6</v>
      </c>
      <c r="D82" s="676">
        <v>1</v>
      </c>
      <c r="E82" s="861"/>
      <c r="F82" s="833">
        <f t="shared" si="14"/>
        <v>0</v>
      </c>
      <c r="H82" s="772">
        <f t="shared" si="15"/>
        <v>0</v>
      </c>
      <c r="I82" s="738"/>
    </row>
    <row r="83" spans="1:21">
      <c r="A83" s="751"/>
      <c r="B83" s="752" t="s">
        <v>356</v>
      </c>
      <c r="C83" s="778" t="s">
        <v>6</v>
      </c>
      <c r="D83" s="681">
        <v>1</v>
      </c>
      <c r="E83" s="857"/>
      <c r="F83" s="833">
        <f t="shared" si="14"/>
        <v>0</v>
      </c>
      <c r="H83" s="754">
        <f t="shared" si="15"/>
        <v>0</v>
      </c>
      <c r="I83" s="743"/>
    </row>
    <row r="84" spans="1:21" ht="25.5">
      <c r="A84" s="763">
        <v>12</v>
      </c>
      <c r="B84" s="779" t="s">
        <v>357</v>
      </c>
      <c r="C84" s="773" t="s">
        <v>328</v>
      </c>
      <c r="D84" s="681">
        <v>1</v>
      </c>
      <c r="E84" s="857"/>
      <c r="F84" s="833">
        <f t="shared" si="14"/>
        <v>0</v>
      </c>
      <c r="H84" s="772">
        <f t="shared" si="15"/>
        <v>0</v>
      </c>
      <c r="I84" s="738"/>
    </row>
    <row r="85" spans="1:21" ht="51">
      <c r="A85" s="780">
        <v>13</v>
      </c>
      <c r="B85" s="781" t="s">
        <v>358</v>
      </c>
      <c r="C85" s="782" t="s">
        <v>49</v>
      </c>
      <c r="D85" s="630">
        <v>4</v>
      </c>
      <c r="E85" s="863"/>
      <c r="F85" s="833">
        <f t="shared" si="14"/>
        <v>0</v>
      </c>
      <c r="H85" s="783">
        <f t="shared" si="15"/>
        <v>0</v>
      </c>
      <c r="I85" s="784"/>
    </row>
    <row r="86" spans="1:21" ht="153">
      <c r="A86" s="785">
        <v>14</v>
      </c>
      <c r="B86" s="786" t="s">
        <v>374</v>
      </c>
      <c r="C86" s="787" t="s">
        <v>328</v>
      </c>
      <c r="D86" s="358">
        <v>1</v>
      </c>
      <c r="E86" s="864"/>
      <c r="F86" s="833">
        <f t="shared" si="14"/>
        <v>0</v>
      </c>
      <c r="G86" s="346"/>
      <c r="H86" s="788">
        <f t="shared" si="15"/>
        <v>0</v>
      </c>
      <c r="I86" s="789"/>
    </row>
    <row r="87" spans="1:21">
      <c r="A87" s="634">
        <v>15</v>
      </c>
      <c r="B87" s="635" t="s">
        <v>55</v>
      </c>
      <c r="C87" s="629" t="s">
        <v>15</v>
      </c>
      <c r="D87" s="630">
        <v>16</v>
      </c>
      <c r="E87" s="865"/>
      <c r="F87" s="833">
        <f t="shared" si="14"/>
        <v>0</v>
      </c>
      <c r="H87" s="632">
        <f t="shared" si="15"/>
        <v>0</v>
      </c>
      <c r="I87" s="633"/>
    </row>
    <row r="88" spans="1:21" ht="13.5" thickBot="1">
      <c r="A88" s="636"/>
      <c r="B88" s="637"/>
      <c r="C88" s="638"/>
      <c r="D88" s="639"/>
      <c r="E88" s="826"/>
      <c r="F88" s="827"/>
      <c r="H88" s="790"/>
      <c r="I88" s="791"/>
    </row>
    <row r="89" spans="1:21" ht="13.5" thickBot="1">
      <c r="A89" s="792" t="s">
        <v>203</v>
      </c>
      <c r="B89" s="793" t="s">
        <v>20</v>
      </c>
      <c r="C89" s="794"/>
      <c r="D89" s="795"/>
      <c r="E89" s="866"/>
      <c r="F89" s="867">
        <f>SUM(F33:F88)</f>
        <v>0</v>
      </c>
      <c r="H89" s="796">
        <f>SUM(H33:H88)</f>
        <v>0</v>
      </c>
      <c r="I89" s="797">
        <f>SUM(I33:I88)</f>
        <v>0</v>
      </c>
    </row>
    <row r="90" spans="1:21" ht="13.5" thickBot="1">
      <c r="A90" s="645"/>
      <c r="B90" s="646"/>
      <c r="C90" s="647"/>
      <c r="D90" s="648"/>
      <c r="E90" s="828"/>
      <c r="F90" s="868"/>
      <c r="H90" s="649"/>
      <c r="I90" s="650"/>
    </row>
    <row r="91" spans="1:21" ht="26.25" thickBot="1">
      <c r="A91" s="651"/>
      <c r="B91" s="652" t="s">
        <v>204</v>
      </c>
      <c r="C91" s="653"/>
      <c r="D91" s="654"/>
      <c r="E91" s="830"/>
      <c r="F91" s="869"/>
      <c r="H91" s="798" t="s">
        <v>57</v>
      </c>
      <c r="I91" s="799" t="s">
        <v>58</v>
      </c>
    </row>
    <row r="92" spans="1:21" ht="76.5">
      <c r="A92" s="657"/>
      <c r="B92" s="800" t="s">
        <v>8</v>
      </c>
      <c r="C92" s="680"/>
      <c r="D92" s="681"/>
      <c r="E92" s="870"/>
      <c r="F92" s="871"/>
      <c r="H92" s="689"/>
      <c r="I92" s="801"/>
      <c r="T92" s="802"/>
      <c r="U92" s="802"/>
    </row>
    <row r="93" spans="1:21">
      <c r="A93" s="634">
        <v>1</v>
      </c>
      <c r="B93" s="803" t="s">
        <v>359</v>
      </c>
      <c r="C93" s="664" t="s">
        <v>154</v>
      </c>
      <c r="D93" s="804">
        <v>1</v>
      </c>
      <c r="E93" s="872"/>
      <c r="F93" s="833">
        <f t="shared" ref="F93:F94" si="16">ROUND(D93*E93,2)</f>
        <v>0</v>
      </c>
      <c r="H93" s="805">
        <f>F93</f>
        <v>0</v>
      </c>
      <c r="I93" s="633"/>
    </row>
    <row r="94" spans="1:21" ht="25.5">
      <c r="A94" s="634">
        <v>2</v>
      </c>
      <c r="B94" s="803" t="s">
        <v>360</v>
      </c>
      <c r="C94" s="664" t="s">
        <v>154</v>
      </c>
      <c r="D94" s="804">
        <v>1</v>
      </c>
      <c r="E94" s="872"/>
      <c r="F94" s="833">
        <f t="shared" si="16"/>
        <v>0</v>
      </c>
      <c r="H94" s="805">
        <f>F94</f>
        <v>0</v>
      </c>
      <c r="I94" s="633"/>
    </row>
    <row r="95" spans="1:21" ht="13.5" thickBot="1">
      <c r="A95" s="636"/>
      <c r="B95" s="637"/>
      <c r="C95" s="638"/>
      <c r="D95" s="639"/>
      <c r="E95" s="826"/>
      <c r="F95" s="827"/>
      <c r="H95" s="806"/>
      <c r="I95" s="807"/>
    </row>
    <row r="96" spans="1:21" ht="13.5" thickBot="1">
      <c r="A96" s="690" t="s">
        <v>222</v>
      </c>
      <c r="B96" s="691" t="s">
        <v>10</v>
      </c>
      <c r="C96" s="692"/>
      <c r="D96" s="693"/>
      <c r="E96" s="838"/>
      <c r="F96" s="839">
        <f>SUM(F93:F94)</f>
        <v>0</v>
      </c>
      <c r="H96" s="808">
        <f>SUM(H93:H94)</f>
        <v>0</v>
      </c>
      <c r="I96" s="694">
        <f>SUM(I93:I94)</f>
        <v>0</v>
      </c>
    </row>
    <row r="97" spans="1:9" ht="13.5" thickBot="1">
      <c r="A97" s="809"/>
      <c r="F97" s="873"/>
      <c r="H97" s="649"/>
      <c r="I97" s="650"/>
    </row>
    <row r="98" spans="1:9" ht="13.5" thickBot="1">
      <c r="A98" s="810"/>
      <c r="B98" s="811" t="s">
        <v>364</v>
      </c>
      <c r="C98" s="812"/>
      <c r="D98" s="813"/>
      <c r="E98" s="874"/>
      <c r="F98" s="875">
        <f>F9+F30+F89+F96</f>
        <v>0</v>
      </c>
      <c r="H98" s="643">
        <f>H9+H30+H89+H96</f>
        <v>0</v>
      </c>
      <c r="I98" s="644">
        <f>I9+I30+I89+I96</f>
        <v>0</v>
      </c>
    </row>
    <row r="99" spans="1:9" ht="25.5">
      <c r="B99" s="479" t="s">
        <v>543</v>
      </c>
    </row>
    <row r="100" spans="1:9">
      <c r="D100" s="631"/>
    </row>
    <row r="104" spans="1:9">
      <c r="B104" s="814"/>
      <c r="C104" s="815"/>
      <c r="D104" s="604"/>
      <c r="E104" s="876"/>
      <c r="F104" s="877"/>
      <c r="G104" s="816"/>
    </row>
  </sheetData>
  <sheetProtection algorithmName="SHA-512" hashValue="deLJaHJZC6386sYli0ETC9BIOtDCy+QChq7/Vg4LtIiuTnc9s7AY/brbo/ukgjkjP7SOgbIm7jEv5/M9X6cuTQ==" saltValue="Xj3jtmP0tyx6hYZVeCgC4A==" spinCount="100000" sheet="1" objects="1" scenarios="1"/>
  <pageMargins left="0.7" right="0.7" top="0.75" bottom="0.75" header="0.3" footer="0.3"/>
  <pageSetup paperSize="9"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A4B25-AF1D-4075-8DFA-F7A11CE59884}">
  <dimension ref="A1:I126"/>
  <sheetViews>
    <sheetView showZeros="0" view="pageBreakPreview" topLeftCell="A42" zoomScaleNormal="100" zoomScaleSheetLayoutView="100" workbookViewId="0">
      <selection activeCell="B36" sqref="B36"/>
    </sheetView>
  </sheetViews>
  <sheetFormatPr defaultColWidth="9.140625" defaultRowHeight="12.75"/>
  <cols>
    <col min="1" max="1" width="4.5703125" style="565" bestFit="1" customWidth="1"/>
    <col min="2" max="2" width="45.7109375" style="439" customWidth="1"/>
    <col min="3" max="3" width="8" style="422" customWidth="1"/>
    <col min="4" max="4" width="6.28515625" style="423" customWidth="1"/>
    <col min="5" max="5" width="10.5703125" style="566" bestFit="1" customWidth="1"/>
    <col min="6" max="6" width="12.140625" style="567" bestFit="1" customWidth="1"/>
    <col min="7" max="7" width="2.140625" style="422" customWidth="1"/>
    <col min="8" max="8" width="13" style="424" customWidth="1"/>
    <col min="9" max="9" width="11.140625" style="425" customWidth="1"/>
    <col min="10" max="16384" width="9.140625" style="422"/>
  </cols>
  <sheetData>
    <row r="1" spans="1:9" ht="14.1" customHeight="1">
      <c r="A1" s="420"/>
      <c r="B1" s="421"/>
    </row>
    <row r="2" spans="1:9" ht="15.75">
      <c r="A2" s="426"/>
      <c r="B2" s="427" t="s">
        <v>369</v>
      </c>
      <c r="C2" s="428"/>
      <c r="D2" s="429"/>
    </row>
    <row r="3" spans="1:9" ht="16.5" thickBot="1">
      <c r="A3" s="426"/>
      <c r="B3" s="430"/>
      <c r="C3" s="428"/>
      <c r="D3" s="429"/>
    </row>
    <row r="4" spans="1:9" s="437" customFormat="1" ht="31.5" customHeight="1" thickBot="1">
      <c r="A4" s="431" t="s">
        <v>0</v>
      </c>
      <c r="B4" s="432" t="s">
        <v>1</v>
      </c>
      <c r="C4" s="433" t="s">
        <v>3</v>
      </c>
      <c r="D4" s="432" t="s">
        <v>2</v>
      </c>
      <c r="E4" s="568" t="s">
        <v>4</v>
      </c>
      <c r="F4" s="569" t="s">
        <v>5</v>
      </c>
      <c r="G4" s="434"/>
      <c r="H4" s="435" t="s">
        <v>57</v>
      </c>
      <c r="I4" s="436" t="s">
        <v>58</v>
      </c>
    </row>
    <row r="5" spans="1:9" s="439" customFormat="1" ht="13.5" thickBot="1">
      <c r="A5" s="438"/>
      <c r="D5" s="440"/>
      <c r="E5" s="570"/>
      <c r="F5" s="571"/>
      <c r="H5" s="441"/>
      <c r="I5" s="442"/>
    </row>
    <row r="6" spans="1:9" s="447" customFormat="1" ht="13.5" thickBot="1">
      <c r="A6" s="443" t="s">
        <v>376</v>
      </c>
      <c r="B6" s="444" t="s">
        <v>377</v>
      </c>
      <c r="C6" s="445"/>
      <c r="D6" s="446"/>
      <c r="E6" s="572"/>
      <c r="F6" s="573"/>
      <c r="H6" s="448"/>
      <c r="I6" s="449"/>
    </row>
    <row r="7" spans="1:9" s="447" customFormat="1">
      <c r="A7" s="450"/>
      <c r="B7" s="451"/>
      <c r="C7" s="452"/>
      <c r="D7" s="452"/>
      <c r="E7" s="574"/>
      <c r="F7" s="575"/>
      <c r="H7" s="453"/>
      <c r="I7" s="454"/>
    </row>
    <row r="8" spans="1:9" s="439" customFormat="1">
      <c r="A8" s="455"/>
      <c r="B8" s="456" t="s">
        <v>378</v>
      </c>
      <c r="C8" s="457"/>
      <c r="D8" s="458"/>
      <c r="E8" s="570"/>
      <c r="F8" s="571"/>
      <c r="H8" s="459"/>
      <c r="I8" s="460"/>
    </row>
    <row r="9" spans="1:9" s="439" customFormat="1">
      <c r="A9" s="455"/>
      <c r="B9" s="461"/>
      <c r="C9" s="462"/>
      <c r="D9" s="458"/>
      <c r="E9" s="570"/>
      <c r="F9" s="571"/>
      <c r="H9" s="459"/>
      <c r="I9" s="460"/>
    </row>
    <row r="10" spans="1:9" s="466" customFormat="1" ht="38.25">
      <c r="A10" s="455" t="s">
        <v>379</v>
      </c>
      <c r="B10" s="463" t="s">
        <v>380</v>
      </c>
      <c r="C10" s="464">
        <v>1</v>
      </c>
      <c r="D10" s="465" t="s">
        <v>328</v>
      </c>
      <c r="E10" s="576"/>
      <c r="F10" s="577">
        <f>ROUND(C10*E10,2)</f>
        <v>0</v>
      </c>
      <c r="H10" s="467">
        <f t="shared" ref="H10:H56" si="0">F10</f>
        <v>0</v>
      </c>
      <c r="I10" s="468"/>
    </row>
    <row r="11" spans="1:9" s="466" customFormat="1" ht="38.25">
      <c r="A11" s="455" t="s">
        <v>379</v>
      </c>
      <c r="B11" s="461" t="s">
        <v>381</v>
      </c>
      <c r="C11" s="464">
        <v>1</v>
      </c>
      <c r="D11" s="465" t="s">
        <v>328</v>
      </c>
      <c r="E11" s="576"/>
      <c r="F11" s="577">
        <f t="shared" ref="F11:F56" si="1">ROUND(C11*E11,2)</f>
        <v>0</v>
      </c>
      <c r="H11" s="467">
        <f t="shared" si="0"/>
        <v>0</v>
      </c>
      <c r="I11" s="468"/>
    </row>
    <row r="12" spans="1:9" s="466" customFormat="1" ht="25.5">
      <c r="A12" s="455" t="s">
        <v>379</v>
      </c>
      <c r="B12" s="461" t="s">
        <v>382</v>
      </c>
      <c r="C12" s="464">
        <v>1</v>
      </c>
      <c r="D12" s="465" t="s">
        <v>328</v>
      </c>
      <c r="E12" s="576"/>
      <c r="F12" s="577">
        <f t="shared" si="1"/>
        <v>0</v>
      </c>
      <c r="H12" s="467">
        <f t="shared" si="0"/>
        <v>0</v>
      </c>
      <c r="I12" s="468"/>
    </row>
    <row r="13" spans="1:9" s="466" customFormat="1" ht="25.5">
      <c r="A13" s="455" t="s">
        <v>379</v>
      </c>
      <c r="B13" s="461" t="s">
        <v>383</v>
      </c>
      <c r="C13" s="464">
        <v>1</v>
      </c>
      <c r="D13" s="465" t="s">
        <v>328</v>
      </c>
      <c r="E13" s="576"/>
      <c r="F13" s="577">
        <f t="shared" si="1"/>
        <v>0</v>
      </c>
      <c r="H13" s="467">
        <f t="shared" si="0"/>
        <v>0</v>
      </c>
      <c r="I13" s="468"/>
    </row>
    <row r="14" spans="1:9" s="466" customFormat="1" ht="25.5">
      <c r="A14" s="455" t="s">
        <v>379</v>
      </c>
      <c r="B14" s="461" t="s">
        <v>384</v>
      </c>
      <c r="C14" s="464">
        <v>1</v>
      </c>
      <c r="D14" s="465" t="s">
        <v>328</v>
      </c>
      <c r="E14" s="576"/>
      <c r="F14" s="577">
        <f t="shared" si="1"/>
        <v>0</v>
      </c>
      <c r="H14" s="467">
        <f t="shared" si="0"/>
        <v>0</v>
      </c>
      <c r="I14" s="468"/>
    </row>
    <row r="15" spans="1:9" s="466" customFormat="1" ht="25.5">
      <c r="A15" s="455" t="s">
        <v>379</v>
      </c>
      <c r="B15" s="461" t="s">
        <v>385</v>
      </c>
      <c r="C15" s="464">
        <v>2</v>
      </c>
      <c r="D15" s="465" t="s">
        <v>328</v>
      </c>
      <c r="E15" s="576"/>
      <c r="F15" s="577">
        <f t="shared" si="1"/>
        <v>0</v>
      </c>
      <c r="H15" s="467">
        <f t="shared" si="0"/>
        <v>0</v>
      </c>
      <c r="I15" s="468"/>
    </row>
    <row r="16" spans="1:9" s="466" customFormat="1" ht="25.5">
      <c r="A16" s="455" t="s">
        <v>379</v>
      </c>
      <c r="B16" s="461" t="s">
        <v>386</v>
      </c>
      <c r="C16" s="464">
        <v>3</v>
      </c>
      <c r="D16" s="465" t="s">
        <v>328</v>
      </c>
      <c r="E16" s="576"/>
      <c r="F16" s="577">
        <f t="shared" si="1"/>
        <v>0</v>
      </c>
      <c r="H16" s="467">
        <f t="shared" si="0"/>
        <v>0</v>
      </c>
      <c r="I16" s="468"/>
    </row>
    <row r="17" spans="1:9" s="466" customFormat="1" ht="25.5">
      <c r="A17" s="455" t="s">
        <v>379</v>
      </c>
      <c r="B17" s="461" t="s">
        <v>387</v>
      </c>
      <c r="C17" s="464">
        <v>2</v>
      </c>
      <c r="D17" s="465" t="s">
        <v>328</v>
      </c>
      <c r="E17" s="576"/>
      <c r="F17" s="577">
        <f t="shared" si="1"/>
        <v>0</v>
      </c>
      <c r="H17" s="467">
        <f t="shared" si="0"/>
        <v>0</v>
      </c>
      <c r="I17" s="468"/>
    </row>
    <row r="18" spans="1:9" s="466" customFormat="1" ht="25.5">
      <c r="A18" s="455" t="s">
        <v>379</v>
      </c>
      <c r="B18" s="461" t="s">
        <v>388</v>
      </c>
      <c r="C18" s="464">
        <v>2</v>
      </c>
      <c r="D18" s="465" t="s">
        <v>328</v>
      </c>
      <c r="E18" s="576"/>
      <c r="F18" s="577">
        <f t="shared" si="1"/>
        <v>0</v>
      </c>
      <c r="H18" s="467">
        <f t="shared" si="0"/>
        <v>0</v>
      </c>
      <c r="I18" s="468"/>
    </row>
    <row r="19" spans="1:9" s="466" customFormat="1">
      <c r="A19" s="455" t="s">
        <v>379</v>
      </c>
      <c r="B19" s="461" t="s">
        <v>389</v>
      </c>
      <c r="C19" s="464">
        <v>2</v>
      </c>
      <c r="D19" s="465" t="s">
        <v>328</v>
      </c>
      <c r="E19" s="576"/>
      <c r="F19" s="577">
        <f t="shared" si="1"/>
        <v>0</v>
      </c>
      <c r="H19" s="467">
        <f t="shared" si="0"/>
        <v>0</v>
      </c>
      <c r="I19" s="468"/>
    </row>
    <row r="20" spans="1:9" s="466" customFormat="1">
      <c r="A20" s="455" t="s">
        <v>379</v>
      </c>
      <c r="B20" s="461" t="s">
        <v>477</v>
      </c>
      <c r="C20" s="464">
        <v>2</v>
      </c>
      <c r="D20" s="465" t="s">
        <v>328</v>
      </c>
      <c r="E20" s="576"/>
      <c r="F20" s="577">
        <f t="shared" si="1"/>
        <v>0</v>
      </c>
      <c r="H20" s="467">
        <f t="shared" si="0"/>
        <v>0</v>
      </c>
      <c r="I20" s="468"/>
    </row>
    <row r="21" spans="1:9" s="466" customFormat="1">
      <c r="A21" s="455"/>
      <c r="B21" s="461"/>
      <c r="C21" s="464"/>
      <c r="D21" s="465"/>
      <c r="E21" s="578"/>
      <c r="F21" s="577"/>
      <c r="H21" s="467"/>
      <c r="I21" s="468"/>
    </row>
    <row r="22" spans="1:9" s="466" customFormat="1" ht="25.5">
      <c r="A22" s="455"/>
      <c r="B22" s="461" t="s">
        <v>391</v>
      </c>
      <c r="C22" s="464"/>
      <c r="D22" s="465"/>
      <c r="E22" s="578"/>
      <c r="F22" s="577"/>
      <c r="H22" s="467"/>
      <c r="I22" s="468"/>
    </row>
    <row r="23" spans="1:9" s="466" customFormat="1">
      <c r="A23" s="455" t="s">
        <v>379</v>
      </c>
      <c r="B23" s="469" t="s">
        <v>392</v>
      </c>
      <c r="C23" s="464">
        <v>1</v>
      </c>
      <c r="D23" s="465" t="s">
        <v>6</v>
      </c>
      <c r="E23" s="576"/>
      <c r="F23" s="577">
        <f t="shared" si="1"/>
        <v>0</v>
      </c>
      <c r="H23" s="467">
        <f t="shared" si="0"/>
        <v>0</v>
      </c>
      <c r="I23" s="468"/>
    </row>
    <row r="24" spans="1:9" s="466" customFormat="1">
      <c r="A24" s="455" t="s">
        <v>379</v>
      </c>
      <c r="B24" s="469" t="s">
        <v>393</v>
      </c>
      <c r="C24" s="464">
        <v>1</v>
      </c>
      <c r="D24" s="465" t="s">
        <v>6</v>
      </c>
      <c r="E24" s="576"/>
      <c r="F24" s="577">
        <f t="shared" si="1"/>
        <v>0</v>
      </c>
      <c r="H24" s="467">
        <f t="shared" si="0"/>
        <v>0</v>
      </c>
      <c r="I24" s="468"/>
    </row>
    <row r="25" spans="1:9" s="466" customFormat="1">
      <c r="A25" s="455" t="s">
        <v>379</v>
      </c>
      <c r="B25" s="469" t="s">
        <v>394</v>
      </c>
      <c r="C25" s="464">
        <v>1</v>
      </c>
      <c r="D25" s="465" t="s">
        <v>6</v>
      </c>
      <c r="E25" s="576"/>
      <c r="F25" s="577">
        <f t="shared" si="1"/>
        <v>0</v>
      </c>
      <c r="H25" s="467">
        <f t="shared" si="0"/>
        <v>0</v>
      </c>
      <c r="I25" s="468"/>
    </row>
    <row r="26" spans="1:9" s="466" customFormat="1" ht="25.5">
      <c r="A26" s="455" t="s">
        <v>379</v>
      </c>
      <c r="B26" s="469" t="s">
        <v>395</v>
      </c>
      <c r="C26" s="464">
        <v>1</v>
      </c>
      <c r="D26" s="465" t="s">
        <v>6</v>
      </c>
      <c r="E26" s="576"/>
      <c r="F26" s="577">
        <f t="shared" si="1"/>
        <v>0</v>
      </c>
      <c r="H26" s="467">
        <f t="shared" si="0"/>
        <v>0</v>
      </c>
      <c r="I26" s="468"/>
    </row>
    <row r="27" spans="1:9" s="466" customFormat="1">
      <c r="A27" s="455" t="s">
        <v>379</v>
      </c>
      <c r="B27" s="469" t="s">
        <v>396</v>
      </c>
      <c r="C27" s="464">
        <v>2</v>
      </c>
      <c r="D27" s="465" t="s">
        <v>6</v>
      </c>
      <c r="E27" s="576"/>
      <c r="F27" s="577">
        <f t="shared" si="1"/>
        <v>0</v>
      </c>
      <c r="H27" s="467">
        <f t="shared" si="0"/>
        <v>0</v>
      </c>
      <c r="I27" s="468"/>
    </row>
    <row r="28" spans="1:9" s="466" customFormat="1">
      <c r="A28" s="455" t="s">
        <v>379</v>
      </c>
      <c r="B28" s="469" t="s">
        <v>397</v>
      </c>
      <c r="C28" s="464">
        <v>1</v>
      </c>
      <c r="D28" s="465" t="s">
        <v>6</v>
      </c>
      <c r="E28" s="576"/>
      <c r="F28" s="577">
        <f t="shared" si="1"/>
        <v>0</v>
      </c>
      <c r="H28" s="467">
        <f t="shared" si="0"/>
        <v>0</v>
      </c>
      <c r="I28" s="468"/>
    </row>
    <row r="29" spans="1:9" s="466" customFormat="1" ht="25.5">
      <c r="A29" s="455" t="s">
        <v>379</v>
      </c>
      <c r="B29" s="469" t="s">
        <v>398</v>
      </c>
      <c r="C29" s="464">
        <v>1</v>
      </c>
      <c r="D29" s="465" t="s">
        <v>6</v>
      </c>
      <c r="E29" s="576"/>
      <c r="F29" s="577">
        <f t="shared" si="1"/>
        <v>0</v>
      </c>
      <c r="H29" s="467">
        <f t="shared" si="0"/>
        <v>0</v>
      </c>
      <c r="I29" s="468"/>
    </row>
    <row r="30" spans="1:9" s="466" customFormat="1">
      <c r="A30" s="455" t="s">
        <v>379</v>
      </c>
      <c r="B30" s="469" t="s">
        <v>399</v>
      </c>
      <c r="C30" s="464">
        <v>3</v>
      </c>
      <c r="D30" s="465" t="s">
        <v>6</v>
      </c>
      <c r="E30" s="576"/>
      <c r="F30" s="577">
        <f t="shared" si="1"/>
        <v>0</v>
      </c>
      <c r="H30" s="467">
        <f t="shared" si="0"/>
        <v>0</v>
      </c>
      <c r="I30" s="468"/>
    </row>
    <row r="31" spans="1:9" s="466" customFormat="1">
      <c r="A31" s="455"/>
      <c r="B31" s="469"/>
      <c r="C31" s="464"/>
      <c r="D31" s="465"/>
      <c r="E31" s="578"/>
      <c r="F31" s="577"/>
      <c r="H31" s="467"/>
      <c r="I31" s="468"/>
    </row>
    <row r="32" spans="1:9" s="474" customFormat="1" ht="25.5">
      <c r="A32" s="470" t="s">
        <v>379</v>
      </c>
      <c r="B32" s="471" t="s">
        <v>400</v>
      </c>
      <c r="C32" s="472">
        <v>1</v>
      </c>
      <c r="D32" s="473" t="s">
        <v>6</v>
      </c>
      <c r="E32" s="576"/>
      <c r="F32" s="577">
        <f t="shared" si="1"/>
        <v>0</v>
      </c>
      <c r="H32" s="467">
        <f t="shared" si="0"/>
        <v>0</v>
      </c>
      <c r="I32" s="475"/>
    </row>
    <row r="33" spans="1:9" s="439" customFormat="1">
      <c r="A33" s="455" t="s">
        <v>379</v>
      </c>
      <c r="B33" s="476" t="s">
        <v>401</v>
      </c>
      <c r="C33" s="464">
        <v>1</v>
      </c>
      <c r="D33" s="465" t="s">
        <v>328</v>
      </c>
      <c r="E33" s="576"/>
      <c r="F33" s="577">
        <f t="shared" si="1"/>
        <v>0</v>
      </c>
      <c r="H33" s="467">
        <f t="shared" si="0"/>
        <v>0</v>
      </c>
      <c r="I33" s="460"/>
    </row>
    <row r="34" spans="1:9" s="466" customFormat="1">
      <c r="A34" s="455" t="s">
        <v>379</v>
      </c>
      <c r="B34" s="461" t="s">
        <v>402</v>
      </c>
      <c r="C34" s="464">
        <v>2</v>
      </c>
      <c r="D34" s="465" t="s">
        <v>328</v>
      </c>
      <c r="E34" s="576"/>
      <c r="F34" s="577">
        <f t="shared" si="1"/>
        <v>0</v>
      </c>
      <c r="H34" s="467">
        <f t="shared" si="0"/>
        <v>0</v>
      </c>
      <c r="I34" s="468"/>
    </row>
    <row r="35" spans="1:9" s="466" customFormat="1">
      <c r="A35" s="455" t="s">
        <v>379</v>
      </c>
      <c r="B35" s="476" t="s">
        <v>403</v>
      </c>
      <c r="C35" s="464">
        <v>1</v>
      </c>
      <c r="D35" s="465" t="s">
        <v>328</v>
      </c>
      <c r="E35" s="576"/>
      <c r="F35" s="577">
        <f t="shared" si="1"/>
        <v>0</v>
      </c>
      <c r="H35" s="467">
        <f t="shared" si="0"/>
        <v>0</v>
      </c>
      <c r="I35" s="468"/>
    </row>
    <row r="36" spans="1:9" s="466" customFormat="1">
      <c r="A36" s="455" t="s">
        <v>379</v>
      </c>
      <c r="B36" s="461" t="s">
        <v>404</v>
      </c>
      <c r="C36" s="464">
        <v>1</v>
      </c>
      <c r="D36" s="465" t="s">
        <v>328</v>
      </c>
      <c r="E36" s="576"/>
      <c r="F36" s="577">
        <f t="shared" si="1"/>
        <v>0</v>
      </c>
      <c r="H36" s="467">
        <f t="shared" si="0"/>
        <v>0</v>
      </c>
      <c r="I36" s="468"/>
    </row>
    <row r="37" spans="1:9" s="466" customFormat="1">
      <c r="A37" s="455" t="s">
        <v>379</v>
      </c>
      <c r="B37" s="477" t="s">
        <v>405</v>
      </c>
      <c r="C37" s="464">
        <v>1</v>
      </c>
      <c r="D37" s="465" t="s">
        <v>328</v>
      </c>
      <c r="E37" s="576"/>
      <c r="F37" s="577">
        <f t="shared" si="1"/>
        <v>0</v>
      </c>
      <c r="H37" s="467">
        <f t="shared" si="0"/>
        <v>0</v>
      </c>
      <c r="I37" s="468"/>
    </row>
    <row r="38" spans="1:9" s="466" customFormat="1">
      <c r="A38" s="455" t="s">
        <v>379</v>
      </c>
      <c r="B38" s="469" t="s">
        <v>406</v>
      </c>
      <c r="C38" s="464">
        <v>1</v>
      </c>
      <c r="D38" s="465" t="s">
        <v>328</v>
      </c>
      <c r="E38" s="576"/>
      <c r="F38" s="577">
        <f t="shared" si="1"/>
        <v>0</v>
      </c>
      <c r="H38" s="467">
        <f t="shared" si="0"/>
        <v>0</v>
      </c>
      <c r="I38" s="468"/>
    </row>
    <row r="39" spans="1:9" s="466" customFormat="1">
      <c r="A39" s="455" t="s">
        <v>379</v>
      </c>
      <c r="B39" s="461" t="s">
        <v>407</v>
      </c>
      <c r="C39" s="464">
        <v>1</v>
      </c>
      <c r="D39" s="465" t="s">
        <v>328</v>
      </c>
      <c r="E39" s="576"/>
      <c r="F39" s="577">
        <f t="shared" si="1"/>
        <v>0</v>
      </c>
      <c r="H39" s="467">
        <f t="shared" si="0"/>
        <v>0</v>
      </c>
      <c r="I39" s="468"/>
    </row>
    <row r="40" spans="1:9" s="466" customFormat="1">
      <c r="A40" s="455" t="s">
        <v>379</v>
      </c>
      <c r="B40" s="461" t="s">
        <v>408</v>
      </c>
      <c r="C40" s="464">
        <v>1</v>
      </c>
      <c r="D40" s="465" t="s">
        <v>328</v>
      </c>
      <c r="E40" s="576"/>
      <c r="F40" s="577">
        <f t="shared" si="1"/>
        <v>0</v>
      </c>
      <c r="H40" s="467">
        <f t="shared" si="0"/>
        <v>0</v>
      </c>
      <c r="I40" s="468"/>
    </row>
    <row r="41" spans="1:9" s="466" customFormat="1">
      <c r="A41" s="455" t="s">
        <v>379</v>
      </c>
      <c r="B41" s="461" t="s">
        <v>409</v>
      </c>
      <c r="C41" s="464">
        <v>1</v>
      </c>
      <c r="D41" s="465" t="s">
        <v>328</v>
      </c>
      <c r="E41" s="576"/>
      <c r="F41" s="577">
        <f t="shared" si="1"/>
        <v>0</v>
      </c>
      <c r="H41" s="467">
        <f t="shared" si="0"/>
        <v>0</v>
      </c>
      <c r="I41" s="468"/>
    </row>
    <row r="42" spans="1:9" s="466" customFormat="1" ht="25.5">
      <c r="A42" s="455" t="s">
        <v>379</v>
      </c>
      <c r="B42" s="461" t="s">
        <v>410</v>
      </c>
      <c r="C42" s="464">
        <v>1</v>
      </c>
      <c r="D42" s="465" t="s">
        <v>328</v>
      </c>
      <c r="E42" s="576"/>
      <c r="F42" s="577">
        <f t="shared" si="1"/>
        <v>0</v>
      </c>
      <c r="H42" s="467">
        <f t="shared" si="0"/>
        <v>0</v>
      </c>
      <c r="I42" s="468"/>
    </row>
    <row r="43" spans="1:9" s="466" customFormat="1">
      <c r="A43" s="455" t="s">
        <v>379</v>
      </c>
      <c r="B43" s="461" t="s">
        <v>411</v>
      </c>
      <c r="C43" s="464">
        <v>1</v>
      </c>
      <c r="D43" s="465" t="s">
        <v>328</v>
      </c>
      <c r="E43" s="576"/>
      <c r="F43" s="577">
        <f t="shared" si="1"/>
        <v>0</v>
      </c>
      <c r="H43" s="467">
        <f t="shared" si="0"/>
        <v>0</v>
      </c>
      <c r="I43" s="468"/>
    </row>
    <row r="44" spans="1:9" s="466" customFormat="1">
      <c r="A44" s="455" t="s">
        <v>379</v>
      </c>
      <c r="B44" s="461" t="s">
        <v>412</v>
      </c>
      <c r="C44" s="464">
        <v>1</v>
      </c>
      <c r="D44" s="465" t="s">
        <v>328</v>
      </c>
      <c r="E44" s="576"/>
      <c r="F44" s="577">
        <f t="shared" si="1"/>
        <v>0</v>
      </c>
      <c r="H44" s="467">
        <f t="shared" si="0"/>
        <v>0</v>
      </c>
      <c r="I44" s="468"/>
    </row>
    <row r="45" spans="1:9" s="466" customFormat="1">
      <c r="A45" s="455" t="s">
        <v>379</v>
      </c>
      <c r="B45" s="461" t="s">
        <v>413</v>
      </c>
      <c r="C45" s="464">
        <v>2</v>
      </c>
      <c r="D45" s="465" t="s">
        <v>328</v>
      </c>
      <c r="E45" s="576"/>
      <c r="F45" s="577">
        <f t="shared" si="1"/>
        <v>0</v>
      </c>
      <c r="H45" s="467">
        <f t="shared" si="0"/>
        <v>0</v>
      </c>
      <c r="I45" s="468"/>
    </row>
    <row r="46" spans="1:9" s="466" customFormat="1" ht="25.5">
      <c r="A46" s="455" t="s">
        <v>379</v>
      </c>
      <c r="B46" s="478" t="s">
        <v>414</v>
      </c>
      <c r="C46" s="464">
        <v>3</v>
      </c>
      <c r="D46" s="465" t="s">
        <v>328</v>
      </c>
      <c r="E46" s="576"/>
      <c r="F46" s="577">
        <f t="shared" si="1"/>
        <v>0</v>
      </c>
      <c r="H46" s="467">
        <f t="shared" si="0"/>
        <v>0</v>
      </c>
      <c r="I46" s="468"/>
    </row>
    <row r="47" spans="1:9" s="466" customFormat="1" ht="38.25">
      <c r="A47" s="455" t="s">
        <v>379</v>
      </c>
      <c r="B47" s="478" t="s">
        <v>415</v>
      </c>
      <c r="C47" s="464">
        <v>2</v>
      </c>
      <c r="D47" s="465" t="s">
        <v>154</v>
      </c>
      <c r="E47" s="576"/>
      <c r="F47" s="577">
        <f t="shared" si="1"/>
        <v>0</v>
      </c>
      <c r="H47" s="467">
        <f t="shared" si="0"/>
        <v>0</v>
      </c>
      <c r="I47" s="468"/>
    </row>
    <row r="48" spans="1:9" s="466" customFormat="1" ht="25.5">
      <c r="A48" s="455" t="s">
        <v>379</v>
      </c>
      <c r="B48" s="461" t="s">
        <v>416</v>
      </c>
      <c r="C48" s="464">
        <v>1</v>
      </c>
      <c r="D48" s="465" t="s">
        <v>328</v>
      </c>
      <c r="E48" s="576"/>
      <c r="F48" s="577">
        <f t="shared" si="1"/>
        <v>0</v>
      </c>
      <c r="H48" s="467">
        <f t="shared" si="0"/>
        <v>0</v>
      </c>
      <c r="I48" s="468"/>
    </row>
    <row r="49" spans="1:9" s="479" customFormat="1" ht="27" customHeight="1">
      <c r="A49" s="455" t="s">
        <v>379</v>
      </c>
      <c r="B49" s="461" t="s">
        <v>417</v>
      </c>
      <c r="C49" s="464">
        <v>1</v>
      </c>
      <c r="D49" s="465" t="s">
        <v>154</v>
      </c>
      <c r="E49" s="576"/>
      <c r="F49" s="577">
        <f t="shared" si="1"/>
        <v>0</v>
      </c>
      <c r="H49" s="467">
        <f t="shared" si="0"/>
        <v>0</v>
      </c>
      <c r="I49" s="480"/>
    </row>
    <row r="50" spans="1:9" s="479" customFormat="1" ht="27" customHeight="1">
      <c r="A50" s="455" t="s">
        <v>379</v>
      </c>
      <c r="B50" s="461" t="s">
        <v>418</v>
      </c>
      <c r="C50" s="464">
        <v>1</v>
      </c>
      <c r="D50" s="465" t="s">
        <v>154</v>
      </c>
      <c r="E50" s="576"/>
      <c r="F50" s="577">
        <f t="shared" si="1"/>
        <v>0</v>
      </c>
      <c r="H50" s="467">
        <f t="shared" si="0"/>
        <v>0</v>
      </c>
      <c r="I50" s="480"/>
    </row>
    <row r="51" spans="1:9" s="484" customFormat="1" ht="25.5">
      <c r="A51" s="481" t="s">
        <v>379</v>
      </c>
      <c r="B51" s="479" t="s">
        <v>419</v>
      </c>
      <c r="C51" s="482">
        <v>1</v>
      </c>
      <c r="D51" s="483" t="s">
        <v>154</v>
      </c>
      <c r="E51" s="576"/>
      <c r="F51" s="577">
        <f t="shared" si="1"/>
        <v>0</v>
      </c>
      <c r="H51" s="467">
        <f t="shared" si="0"/>
        <v>0</v>
      </c>
      <c r="I51" s="485"/>
    </row>
    <row r="52" spans="1:9" s="466" customFormat="1">
      <c r="A52" s="455" t="s">
        <v>379</v>
      </c>
      <c r="B52" s="461" t="s">
        <v>420</v>
      </c>
      <c r="C52" s="464">
        <v>8</v>
      </c>
      <c r="D52" s="465" t="s">
        <v>328</v>
      </c>
      <c r="E52" s="576"/>
      <c r="F52" s="577">
        <f t="shared" si="1"/>
        <v>0</v>
      </c>
      <c r="H52" s="467">
        <f t="shared" si="0"/>
        <v>0</v>
      </c>
      <c r="I52" s="468"/>
    </row>
    <row r="53" spans="1:9" s="466" customFormat="1">
      <c r="A53" s="455" t="s">
        <v>379</v>
      </c>
      <c r="B53" s="461" t="s">
        <v>421</v>
      </c>
      <c r="C53" s="464">
        <v>10</v>
      </c>
      <c r="D53" s="465" t="s">
        <v>328</v>
      </c>
      <c r="E53" s="576"/>
      <c r="F53" s="577">
        <f t="shared" si="1"/>
        <v>0</v>
      </c>
      <c r="H53" s="467">
        <f t="shared" si="0"/>
        <v>0</v>
      </c>
      <c r="I53" s="468"/>
    </row>
    <row r="54" spans="1:9" s="466" customFormat="1">
      <c r="A54" s="455" t="s">
        <v>379</v>
      </c>
      <c r="B54" s="461" t="s">
        <v>422</v>
      </c>
      <c r="C54" s="464">
        <v>20</v>
      </c>
      <c r="D54" s="465" t="s">
        <v>328</v>
      </c>
      <c r="E54" s="576"/>
      <c r="F54" s="577">
        <f t="shared" si="1"/>
        <v>0</v>
      </c>
      <c r="H54" s="467">
        <f t="shared" si="0"/>
        <v>0</v>
      </c>
      <c r="I54" s="468"/>
    </row>
    <row r="55" spans="1:9" s="466" customFormat="1">
      <c r="A55" s="455" t="s">
        <v>379</v>
      </c>
      <c r="B55" s="461" t="s">
        <v>423</v>
      </c>
      <c r="C55" s="464">
        <v>1</v>
      </c>
      <c r="D55" s="465" t="s">
        <v>154</v>
      </c>
      <c r="E55" s="576"/>
      <c r="F55" s="577">
        <f t="shared" si="1"/>
        <v>0</v>
      </c>
      <c r="H55" s="467">
        <f t="shared" si="0"/>
        <v>0</v>
      </c>
      <c r="I55" s="468"/>
    </row>
    <row r="56" spans="1:9" s="489" customFormat="1">
      <c r="A56" s="486" t="s">
        <v>379</v>
      </c>
      <c r="B56" s="487" t="s">
        <v>424</v>
      </c>
      <c r="C56" s="488">
        <v>2</v>
      </c>
      <c r="D56" s="488" t="s">
        <v>9</v>
      </c>
      <c r="E56" s="576"/>
      <c r="F56" s="577">
        <f t="shared" si="1"/>
        <v>0</v>
      </c>
      <c r="H56" s="467">
        <f t="shared" si="0"/>
        <v>0</v>
      </c>
      <c r="I56" s="490"/>
    </row>
    <row r="57" spans="1:9" s="466" customFormat="1">
      <c r="A57" s="455" t="s">
        <v>379</v>
      </c>
      <c r="B57" s="461" t="s">
        <v>425</v>
      </c>
      <c r="C57" s="464">
        <v>1</v>
      </c>
      <c r="D57" s="465" t="s">
        <v>154</v>
      </c>
      <c r="E57" s="579"/>
      <c r="F57" s="577">
        <f>SUM(F10:F56)*0.1</f>
        <v>0</v>
      </c>
      <c r="H57" s="467">
        <f>F57</f>
        <v>0</v>
      </c>
      <c r="I57" s="468"/>
    </row>
    <row r="58" spans="1:9" s="466" customFormat="1" ht="13.5" thickBot="1">
      <c r="A58" s="455"/>
      <c r="B58" s="461"/>
      <c r="C58" s="464"/>
      <c r="D58" s="465"/>
      <c r="E58" s="580"/>
      <c r="F58" s="581" t="s">
        <v>426</v>
      </c>
      <c r="H58" s="491"/>
      <c r="I58" s="468"/>
    </row>
    <row r="59" spans="1:9" s="439" customFormat="1" ht="13.5" thickBot="1">
      <c r="A59" s="492"/>
      <c r="B59" s="493" t="s">
        <v>427</v>
      </c>
      <c r="C59" s="494"/>
      <c r="D59" s="495"/>
      <c r="E59" s="582"/>
      <c r="F59" s="583">
        <f>SUM(F10:F57)</f>
        <v>0</v>
      </c>
      <c r="G59" s="496"/>
      <c r="H59" s="497">
        <f>SUM(H10:H57)</f>
        <v>0</v>
      </c>
      <c r="I59" s="498">
        <f>SUM(I10:I57)</f>
        <v>0</v>
      </c>
    </row>
    <row r="60" spans="1:9" s="439" customFormat="1" ht="13.5" thickBot="1">
      <c r="A60" s="455"/>
      <c r="B60" s="456"/>
      <c r="C60" s="465"/>
      <c r="D60" s="465"/>
      <c r="E60" s="584"/>
      <c r="F60" s="585"/>
      <c r="H60" s="459"/>
      <c r="I60" s="460"/>
    </row>
    <row r="61" spans="1:9" s="439" customFormat="1" ht="13.5" thickBot="1">
      <c r="A61" s="499" t="s">
        <v>428</v>
      </c>
      <c r="B61" s="500" t="s">
        <v>429</v>
      </c>
      <c r="C61" s="501"/>
      <c r="D61" s="501"/>
      <c r="E61" s="586"/>
      <c r="F61" s="587"/>
      <c r="H61" s="502"/>
      <c r="I61" s="498"/>
    </row>
    <row r="62" spans="1:9" s="439" customFormat="1">
      <c r="A62" s="455"/>
      <c r="B62" s="456" t="s">
        <v>378</v>
      </c>
      <c r="C62" s="465"/>
      <c r="D62" s="465"/>
      <c r="E62" s="584"/>
      <c r="F62" s="585"/>
      <c r="H62" s="459"/>
      <c r="I62" s="460"/>
    </row>
    <row r="63" spans="1:9" s="439" customFormat="1">
      <c r="A63" s="455"/>
      <c r="B63" s="456"/>
      <c r="C63" s="465"/>
      <c r="D63" s="465"/>
      <c r="E63" s="584"/>
      <c r="F63" s="585"/>
      <c r="H63" s="459"/>
      <c r="I63" s="460"/>
    </row>
    <row r="64" spans="1:9" s="507" customFormat="1">
      <c r="A64" s="503" t="s">
        <v>379</v>
      </c>
      <c r="B64" s="504" t="s">
        <v>430</v>
      </c>
      <c r="C64" s="505">
        <v>6</v>
      </c>
      <c r="D64" s="506" t="s">
        <v>9</v>
      </c>
      <c r="E64" s="576"/>
      <c r="F64" s="577">
        <f>ROUND(C64*E64,2)</f>
        <v>0</v>
      </c>
      <c r="H64" s="508">
        <f>F64</f>
        <v>0</v>
      </c>
      <c r="I64" s="509"/>
    </row>
    <row r="65" spans="1:9" s="439" customFormat="1">
      <c r="A65" s="503" t="s">
        <v>379</v>
      </c>
      <c r="B65" s="461" t="s">
        <v>431</v>
      </c>
      <c r="C65" s="465">
        <v>50</v>
      </c>
      <c r="D65" s="464" t="s">
        <v>9</v>
      </c>
      <c r="E65" s="576"/>
      <c r="F65" s="577">
        <f t="shared" ref="F65:F66" si="2">ROUND(C65*E65,2)</f>
        <v>0</v>
      </c>
      <c r="H65" s="508">
        <f t="shared" ref="H65:H66" si="3">F65</f>
        <v>0</v>
      </c>
      <c r="I65" s="460"/>
    </row>
    <row r="66" spans="1:9" s="439" customFormat="1" ht="25.5">
      <c r="A66" s="503" t="s">
        <v>379</v>
      </c>
      <c r="B66" s="461" t="s">
        <v>432</v>
      </c>
      <c r="C66" s="465">
        <v>40</v>
      </c>
      <c r="D66" s="464" t="s">
        <v>9</v>
      </c>
      <c r="E66" s="576"/>
      <c r="F66" s="577">
        <f t="shared" si="2"/>
        <v>0</v>
      </c>
      <c r="H66" s="508">
        <f t="shared" si="3"/>
        <v>0</v>
      </c>
      <c r="I66" s="460"/>
    </row>
    <row r="67" spans="1:9" s="439" customFormat="1" ht="13.5" thickBot="1">
      <c r="A67" s="455"/>
      <c r="B67" s="456"/>
      <c r="C67" s="465"/>
      <c r="D67" s="465"/>
      <c r="E67" s="584"/>
      <c r="F67" s="585"/>
      <c r="H67" s="459"/>
      <c r="I67" s="460"/>
    </row>
    <row r="68" spans="1:9" s="439" customFormat="1" ht="13.5" thickBot="1">
      <c r="A68" s="492"/>
      <c r="B68" s="493" t="s">
        <v>433</v>
      </c>
      <c r="C68" s="494"/>
      <c r="D68" s="495"/>
      <c r="E68" s="582"/>
      <c r="F68" s="583">
        <f>SUM(F64:F66)</f>
        <v>0</v>
      </c>
      <c r="G68" s="496"/>
      <c r="H68" s="497">
        <f>SUM(H64:H66)</f>
        <v>0</v>
      </c>
      <c r="I68" s="498">
        <f>SUM(I64:I66)</f>
        <v>0</v>
      </c>
    </row>
    <row r="69" spans="1:9" s="439" customFormat="1">
      <c r="A69" s="455"/>
      <c r="B69" s="510"/>
      <c r="C69" s="511"/>
      <c r="D69" s="512"/>
      <c r="E69" s="588"/>
      <c r="F69" s="589"/>
      <c r="H69" s="459"/>
      <c r="I69" s="460"/>
    </row>
    <row r="70" spans="1:9" s="439" customFormat="1" ht="13.5" thickBot="1">
      <c r="A70" s="455"/>
      <c r="B70" s="456"/>
      <c r="C70" s="465"/>
      <c r="D70" s="465"/>
      <c r="E70" s="584"/>
      <c r="F70" s="585"/>
      <c r="H70" s="459"/>
      <c r="I70" s="460"/>
    </row>
    <row r="71" spans="1:9" s="439" customFormat="1" ht="13.5" thickBot="1">
      <c r="A71" s="499" t="s">
        <v>434</v>
      </c>
      <c r="B71" s="513" t="s">
        <v>435</v>
      </c>
      <c r="C71" s="501"/>
      <c r="D71" s="501"/>
      <c r="E71" s="586"/>
      <c r="F71" s="587"/>
      <c r="H71" s="502"/>
      <c r="I71" s="498"/>
    </row>
    <row r="72" spans="1:9" s="439" customFormat="1">
      <c r="A72" s="455"/>
      <c r="B72" s="456" t="s">
        <v>378</v>
      </c>
      <c r="C72" s="465"/>
      <c r="D72" s="465"/>
      <c r="E72" s="584"/>
      <c r="F72" s="585"/>
      <c r="H72" s="459"/>
      <c r="I72" s="460"/>
    </row>
    <row r="73" spans="1:9" s="439" customFormat="1">
      <c r="A73" s="455"/>
      <c r="B73" s="456"/>
      <c r="C73" s="465"/>
      <c r="D73" s="465"/>
      <c r="E73" s="584"/>
      <c r="F73" s="585"/>
      <c r="H73" s="459"/>
      <c r="I73" s="460"/>
    </row>
    <row r="74" spans="1:9" s="439" customFormat="1" ht="25.5">
      <c r="A74" s="514" t="s">
        <v>379</v>
      </c>
      <c r="B74" s="487" t="s">
        <v>436</v>
      </c>
      <c r="C74" s="489">
        <v>1</v>
      </c>
      <c r="D74" s="488" t="s">
        <v>328</v>
      </c>
      <c r="E74" s="576"/>
      <c r="F74" s="577">
        <f>ROUND(C74*E74,2)</f>
        <v>0</v>
      </c>
      <c r="G74" s="515"/>
      <c r="H74" s="516">
        <f t="shared" ref="H74:H92" si="4">F74</f>
        <v>0</v>
      </c>
      <c r="I74" s="460"/>
    </row>
    <row r="75" spans="1:9" s="439" customFormat="1" ht="25.5">
      <c r="A75" s="514" t="s">
        <v>379</v>
      </c>
      <c r="B75" s="487" t="s">
        <v>437</v>
      </c>
      <c r="C75" s="489">
        <v>1</v>
      </c>
      <c r="D75" s="488" t="s">
        <v>328</v>
      </c>
      <c r="E75" s="576"/>
      <c r="F75" s="577">
        <f t="shared" ref="F75:F89" si="5">ROUND(C75*E75,2)</f>
        <v>0</v>
      </c>
      <c r="G75" s="515"/>
      <c r="H75" s="516">
        <f t="shared" si="4"/>
        <v>0</v>
      </c>
      <c r="I75" s="460"/>
    </row>
    <row r="76" spans="1:9" s="439" customFormat="1">
      <c r="A76" s="514" t="s">
        <v>379</v>
      </c>
      <c r="B76" s="487" t="s">
        <v>438</v>
      </c>
      <c r="C76" s="489">
        <v>2</v>
      </c>
      <c r="D76" s="488" t="s">
        <v>328</v>
      </c>
      <c r="E76" s="576"/>
      <c r="F76" s="577">
        <f t="shared" si="5"/>
        <v>0</v>
      </c>
      <c r="G76" s="515"/>
      <c r="H76" s="516">
        <f t="shared" si="4"/>
        <v>0</v>
      </c>
      <c r="I76" s="460"/>
    </row>
    <row r="77" spans="1:9" s="439" customFormat="1" ht="25.5">
      <c r="A77" s="514" t="s">
        <v>379</v>
      </c>
      <c r="B77" s="487" t="s">
        <v>439</v>
      </c>
      <c r="C77" s="489">
        <v>2</v>
      </c>
      <c r="D77" s="488" t="s">
        <v>328</v>
      </c>
      <c r="E77" s="576"/>
      <c r="F77" s="577">
        <f t="shared" si="5"/>
        <v>0</v>
      </c>
      <c r="G77" s="515"/>
      <c r="H77" s="516">
        <f t="shared" si="4"/>
        <v>0</v>
      </c>
      <c r="I77" s="460"/>
    </row>
    <row r="78" spans="1:9" s="439" customFormat="1" ht="25.5">
      <c r="A78" s="514" t="s">
        <v>379</v>
      </c>
      <c r="B78" s="487" t="s">
        <v>440</v>
      </c>
      <c r="C78" s="489">
        <v>2</v>
      </c>
      <c r="D78" s="488" t="s">
        <v>9</v>
      </c>
      <c r="E78" s="576"/>
      <c r="F78" s="577">
        <f t="shared" si="5"/>
        <v>0</v>
      </c>
      <c r="G78" s="515"/>
      <c r="H78" s="516">
        <f t="shared" si="4"/>
        <v>0</v>
      </c>
      <c r="I78" s="460"/>
    </row>
    <row r="79" spans="1:9" s="439" customFormat="1" ht="25.5">
      <c r="A79" s="514" t="s">
        <v>379</v>
      </c>
      <c r="B79" s="487" t="s">
        <v>441</v>
      </c>
      <c r="C79" s="489">
        <v>6</v>
      </c>
      <c r="D79" s="488" t="s">
        <v>6</v>
      </c>
      <c r="E79" s="576"/>
      <c r="F79" s="577">
        <f t="shared" si="5"/>
        <v>0</v>
      </c>
      <c r="G79" s="515"/>
      <c r="H79" s="516">
        <f t="shared" si="4"/>
        <v>0</v>
      </c>
      <c r="I79" s="460"/>
    </row>
    <row r="80" spans="1:9" s="439" customFormat="1">
      <c r="A80" s="514" t="s">
        <v>379</v>
      </c>
      <c r="B80" s="487" t="s">
        <v>442</v>
      </c>
      <c r="C80" s="489">
        <v>1</v>
      </c>
      <c r="D80" s="488" t="s">
        <v>328</v>
      </c>
      <c r="E80" s="576"/>
      <c r="F80" s="577">
        <f t="shared" si="5"/>
        <v>0</v>
      </c>
      <c r="G80" s="515"/>
      <c r="H80" s="516">
        <f t="shared" si="4"/>
        <v>0</v>
      </c>
      <c r="I80" s="460"/>
    </row>
    <row r="81" spans="1:9" s="439" customFormat="1">
      <c r="A81" s="514" t="s">
        <v>379</v>
      </c>
      <c r="B81" s="487" t="s">
        <v>443</v>
      </c>
      <c r="C81" s="489">
        <v>15</v>
      </c>
      <c r="D81" s="488" t="s">
        <v>9</v>
      </c>
      <c r="E81" s="576"/>
      <c r="F81" s="577">
        <f t="shared" si="5"/>
        <v>0</v>
      </c>
      <c r="G81" s="515"/>
      <c r="H81" s="516">
        <f t="shared" si="4"/>
        <v>0</v>
      </c>
      <c r="I81" s="460"/>
    </row>
    <row r="82" spans="1:9" s="439" customFormat="1">
      <c r="A82" s="514" t="s">
        <v>379</v>
      </c>
      <c r="B82" s="487" t="s">
        <v>444</v>
      </c>
      <c r="C82" s="489">
        <v>40</v>
      </c>
      <c r="D82" s="488" t="s">
        <v>9</v>
      </c>
      <c r="E82" s="576"/>
      <c r="F82" s="577">
        <f t="shared" si="5"/>
        <v>0</v>
      </c>
      <c r="G82" s="515"/>
      <c r="H82" s="516">
        <f t="shared" si="4"/>
        <v>0</v>
      </c>
      <c r="I82" s="460"/>
    </row>
    <row r="83" spans="1:9" s="439" customFormat="1">
      <c r="A83" s="514" t="s">
        <v>379</v>
      </c>
      <c r="B83" s="487" t="s">
        <v>445</v>
      </c>
      <c r="C83" s="489">
        <v>8</v>
      </c>
      <c r="D83" s="488" t="s">
        <v>154</v>
      </c>
      <c r="E83" s="576"/>
      <c r="F83" s="577">
        <f t="shared" si="5"/>
        <v>0</v>
      </c>
      <c r="G83" s="515"/>
      <c r="H83" s="516">
        <f t="shared" si="4"/>
        <v>0</v>
      </c>
      <c r="I83" s="460"/>
    </row>
    <row r="84" spans="1:9" s="439" customFormat="1">
      <c r="A84" s="503" t="s">
        <v>379</v>
      </c>
      <c r="B84" s="461" t="s">
        <v>446</v>
      </c>
      <c r="C84" s="465">
        <v>10</v>
      </c>
      <c r="D84" s="464" t="s">
        <v>328</v>
      </c>
      <c r="E84" s="576"/>
      <c r="F84" s="577">
        <f t="shared" si="5"/>
        <v>0</v>
      </c>
      <c r="H84" s="516">
        <f t="shared" si="4"/>
        <v>0</v>
      </c>
      <c r="I84" s="460"/>
    </row>
    <row r="85" spans="1:9" s="439" customFormat="1" ht="25.5">
      <c r="A85" s="503" t="s">
        <v>379</v>
      </c>
      <c r="B85" s="517" t="s">
        <v>447</v>
      </c>
      <c r="C85" s="518">
        <v>3</v>
      </c>
      <c r="D85" s="519" t="s">
        <v>328</v>
      </c>
      <c r="E85" s="576"/>
      <c r="F85" s="577">
        <f t="shared" si="5"/>
        <v>0</v>
      </c>
      <c r="G85" s="518"/>
      <c r="H85" s="516">
        <f t="shared" si="4"/>
        <v>0</v>
      </c>
      <c r="I85" s="460"/>
    </row>
    <row r="86" spans="1:9" s="439" customFormat="1">
      <c r="A86" s="503" t="s">
        <v>379</v>
      </c>
      <c r="B86" s="461" t="s">
        <v>448</v>
      </c>
      <c r="C86" s="465">
        <v>1</v>
      </c>
      <c r="D86" s="464" t="s">
        <v>314</v>
      </c>
      <c r="E86" s="576"/>
      <c r="F86" s="577">
        <f t="shared" si="5"/>
        <v>0</v>
      </c>
      <c r="H86" s="516">
        <f t="shared" si="4"/>
        <v>0</v>
      </c>
      <c r="I86" s="460"/>
    </row>
    <row r="87" spans="1:9" s="439" customFormat="1" ht="25.5">
      <c r="A87" s="503" t="s">
        <v>379</v>
      </c>
      <c r="B87" s="520" t="s">
        <v>449</v>
      </c>
      <c r="C87" s="465">
        <v>6</v>
      </c>
      <c r="D87" s="464" t="s">
        <v>328</v>
      </c>
      <c r="E87" s="576"/>
      <c r="F87" s="577">
        <f t="shared" si="5"/>
        <v>0</v>
      </c>
      <c r="H87" s="516">
        <f t="shared" si="4"/>
        <v>0</v>
      </c>
      <c r="I87" s="460"/>
    </row>
    <row r="88" spans="1:9" s="439" customFormat="1" ht="25.5">
      <c r="A88" s="503" t="s">
        <v>379</v>
      </c>
      <c r="B88" s="520" t="s">
        <v>450</v>
      </c>
      <c r="C88" s="465">
        <v>4</v>
      </c>
      <c r="D88" s="464" t="s">
        <v>328</v>
      </c>
      <c r="E88" s="576"/>
      <c r="F88" s="577">
        <f t="shared" si="5"/>
        <v>0</v>
      </c>
      <c r="H88" s="516">
        <f t="shared" si="4"/>
        <v>0</v>
      </c>
      <c r="I88" s="460"/>
    </row>
    <row r="89" spans="1:9" s="484" customFormat="1">
      <c r="A89" s="455" t="s">
        <v>379</v>
      </c>
      <c r="B89" s="479" t="s">
        <v>451</v>
      </c>
      <c r="C89" s="482">
        <v>2</v>
      </c>
      <c r="D89" s="483" t="s">
        <v>154</v>
      </c>
      <c r="E89" s="576"/>
      <c r="F89" s="577">
        <f t="shared" si="5"/>
        <v>0</v>
      </c>
      <c r="H89" s="516">
        <f t="shared" si="4"/>
        <v>0</v>
      </c>
      <c r="I89" s="485"/>
    </row>
    <row r="90" spans="1:9" s="439" customFormat="1">
      <c r="A90" s="503" t="s">
        <v>379</v>
      </c>
      <c r="B90" s="461" t="s">
        <v>452</v>
      </c>
      <c r="C90" s="465">
        <v>1</v>
      </c>
      <c r="D90" s="464" t="s">
        <v>154</v>
      </c>
      <c r="E90" s="590"/>
      <c r="F90" s="577">
        <f>SUM(F74:F89)*0.05</f>
        <v>0</v>
      </c>
      <c r="H90" s="516">
        <f t="shared" si="4"/>
        <v>0</v>
      </c>
      <c r="I90" s="460"/>
    </row>
    <row r="91" spans="1:9" s="439" customFormat="1">
      <c r="A91" s="503" t="s">
        <v>379</v>
      </c>
      <c r="B91" s="520" t="s">
        <v>471</v>
      </c>
      <c r="C91" s="505">
        <v>1</v>
      </c>
      <c r="D91" s="521" t="s">
        <v>154</v>
      </c>
      <c r="E91" s="591"/>
      <c r="F91" s="592">
        <f>ROUND(C91*E91,2)</f>
        <v>0</v>
      </c>
      <c r="H91" s="516">
        <f t="shared" si="4"/>
        <v>0</v>
      </c>
      <c r="I91" s="460"/>
    </row>
    <row r="92" spans="1:9" s="439" customFormat="1" ht="38.25">
      <c r="A92" s="503" t="s">
        <v>379</v>
      </c>
      <c r="B92" s="520" t="s">
        <v>472</v>
      </c>
      <c r="C92" s="505">
        <v>1</v>
      </c>
      <c r="D92" s="521" t="s">
        <v>154</v>
      </c>
      <c r="E92" s="591"/>
      <c r="F92" s="592">
        <f t="shared" ref="F92" si="6">ROUND(C92*E92,2)</f>
        <v>0</v>
      </c>
      <c r="H92" s="516">
        <f t="shared" si="4"/>
        <v>0</v>
      </c>
      <c r="I92" s="460"/>
    </row>
    <row r="93" spans="1:9" s="439" customFormat="1" ht="99" customHeight="1">
      <c r="A93" s="503" t="s">
        <v>379</v>
      </c>
      <c r="B93" s="520" t="s">
        <v>473</v>
      </c>
      <c r="C93" s="505">
        <v>1</v>
      </c>
      <c r="D93" s="521" t="s">
        <v>154</v>
      </c>
      <c r="E93" s="591"/>
      <c r="F93" s="592">
        <f>ROUND(C93*E93,2)</f>
        <v>0</v>
      </c>
      <c r="H93" s="516">
        <f>F93</f>
        <v>0</v>
      </c>
      <c r="I93" s="460"/>
    </row>
    <row r="94" spans="1:9" s="439" customFormat="1" ht="13.5" thickBot="1">
      <c r="A94" s="455"/>
      <c r="B94" s="456"/>
      <c r="C94" s="465"/>
      <c r="D94" s="465"/>
      <c r="E94" s="584"/>
      <c r="F94" s="585"/>
      <c r="H94" s="459"/>
      <c r="I94" s="460"/>
    </row>
    <row r="95" spans="1:9" s="439" customFormat="1" ht="13.5" thickBot="1">
      <c r="A95" s="492"/>
      <c r="B95" s="493" t="s">
        <v>453</v>
      </c>
      <c r="C95" s="494"/>
      <c r="D95" s="495"/>
      <c r="E95" s="582"/>
      <c r="F95" s="583">
        <f>SUM(F74:F93)</f>
        <v>0</v>
      </c>
      <c r="H95" s="502">
        <f>SUM(H74:H93)</f>
        <v>0</v>
      </c>
      <c r="I95" s="498">
        <f>SUM(I74:I93)</f>
        <v>0</v>
      </c>
    </row>
    <row r="96" spans="1:9" s="439" customFormat="1">
      <c r="A96" s="455"/>
      <c r="B96" s="510"/>
      <c r="C96" s="511"/>
      <c r="D96" s="512"/>
      <c r="E96" s="588"/>
      <c r="F96" s="589"/>
      <c r="H96" s="459"/>
      <c r="I96" s="460"/>
    </row>
    <row r="97" spans="1:9" s="526" customFormat="1">
      <c r="A97" s="522" t="s">
        <v>454</v>
      </c>
      <c r="B97" s="523" t="s">
        <v>455</v>
      </c>
      <c r="C97" s="524"/>
      <c r="D97" s="525"/>
      <c r="E97" s="584"/>
      <c r="F97" s="585"/>
      <c r="H97" s="527"/>
      <c r="I97" s="528"/>
    </row>
    <row r="98" spans="1:9" s="526" customFormat="1">
      <c r="A98" s="522"/>
      <c r="B98" s="523"/>
      <c r="C98" s="524"/>
      <c r="D98" s="525"/>
      <c r="E98" s="584"/>
      <c r="F98" s="585"/>
      <c r="H98" s="527"/>
      <c r="I98" s="528"/>
    </row>
    <row r="99" spans="1:9" s="439" customFormat="1">
      <c r="A99" s="529" t="s">
        <v>379</v>
      </c>
      <c r="B99" s="520" t="s">
        <v>456</v>
      </c>
      <c r="C99" s="505">
        <v>1</v>
      </c>
      <c r="D99" s="521" t="s">
        <v>154</v>
      </c>
      <c r="E99" s="576"/>
      <c r="F99" s="577">
        <f>ROUND(C99*E99,2)</f>
        <v>0</v>
      </c>
      <c r="H99" s="459">
        <f>F99</f>
        <v>0</v>
      </c>
      <c r="I99" s="460"/>
    </row>
    <row r="100" spans="1:9" s="439" customFormat="1">
      <c r="A100" s="529" t="s">
        <v>379</v>
      </c>
      <c r="B100" s="520" t="s">
        <v>457</v>
      </c>
      <c r="C100" s="505">
        <v>2</v>
      </c>
      <c r="D100" s="521" t="s">
        <v>154</v>
      </c>
      <c r="E100" s="576"/>
      <c r="F100" s="577">
        <f t="shared" ref="F100:F102" si="7">ROUND(C100*E100,2)</f>
        <v>0</v>
      </c>
      <c r="H100" s="459">
        <f t="shared" ref="H100:H102" si="8">F100</f>
        <v>0</v>
      </c>
      <c r="I100" s="460"/>
    </row>
    <row r="101" spans="1:9" s="507" customFormat="1">
      <c r="A101" s="530" t="s">
        <v>379</v>
      </c>
      <c r="B101" s="520" t="s">
        <v>458</v>
      </c>
      <c r="C101" s="505">
        <v>1</v>
      </c>
      <c r="D101" s="521" t="s">
        <v>154</v>
      </c>
      <c r="E101" s="576"/>
      <c r="F101" s="577">
        <f t="shared" si="7"/>
        <v>0</v>
      </c>
      <c r="H101" s="459">
        <f t="shared" si="8"/>
        <v>0</v>
      </c>
      <c r="I101" s="509"/>
    </row>
    <row r="102" spans="1:9" s="507" customFormat="1">
      <c r="A102" s="530" t="s">
        <v>379</v>
      </c>
      <c r="B102" s="520" t="s">
        <v>459</v>
      </c>
      <c r="C102" s="505">
        <v>2</v>
      </c>
      <c r="D102" s="521" t="s">
        <v>154</v>
      </c>
      <c r="E102" s="576"/>
      <c r="F102" s="577">
        <f t="shared" si="7"/>
        <v>0</v>
      </c>
      <c r="H102" s="459">
        <f t="shared" si="8"/>
        <v>0</v>
      </c>
      <c r="I102" s="509"/>
    </row>
    <row r="103" spans="1:9" s="439" customFormat="1" ht="13.5" thickBot="1">
      <c r="A103" s="530"/>
      <c r="B103" s="504"/>
      <c r="C103" s="505"/>
      <c r="D103" s="506"/>
      <c r="E103" s="584"/>
      <c r="F103" s="585"/>
      <c r="H103" s="459"/>
      <c r="I103" s="460"/>
    </row>
    <row r="104" spans="1:9" s="526" customFormat="1" ht="13.5" thickBot="1">
      <c r="A104" s="531"/>
      <c r="B104" s="532" t="s">
        <v>460</v>
      </c>
      <c r="C104" s="533"/>
      <c r="D104" s="534"/>
      <c r="E104" s="586"/>
      <c r="F104" s="583">
        <f>SUM(F99:F102)</f>
        <v>0</v>
      </c>
      <c r="H104" s="502">
        <f>SUM(H99:H102)</f>
        <v>0</v>
      </c>
      <c r="I104" s="535">
        <f>SUM(I99:I102)</f>
        <v>0</v>
      </c>
    </row>
    <row r="105" spans="1:9" s="526" customFormat="1" ht="13.5" thickBot="1">
      <c r="A105" s="522"/>
      <c r="B105" s="536"/>
      <c r="C105" s="524"/>
      <c r="D105" s="525"/>
      <c r="E105" s="584"/>
      <c r="F105" s="589"/>
      <c r="H105" s="527"/>
      <c r="I105" s="528"/>
    </row>
    <row r="106" spans="1:9" s="539" customFormat="1" ht="13.5" thickBot="1">
      <c r="A106" s="537" t="s">
        <v>461</v>
      </c>
      <c r="B106" s="444" t="s">
        <v>462</v>
      </c>
      <c r="C106" s="538"/>
      <c r="D106" s="538"/>
      <c r="E106" s="593"/>
      <c r="F106" s="594"/>
      <c r="H106" s="540"/>
      <c r="I106" s="541"/>
    </row>
    <row r="107" spans="1:9" s="472" customFormat="1">
      <c r="A107" s="542"/>
      <c r="B107" s="471"/>
      <c r="C107" s="543"/>
      <c r="D107" s="543"/>
      <c r="E107" s="595"/>
      <c r="F107" s="596"/>
      <c r="H107" s="467"/>
      <c r="I107" s="544"/>
    </row>
    <row r="108" spans="1:9" s="472" customFormat="1">
      <c r="A108" s="545" t="s">
        <v>379</v>
      </c>
      <c r="B108" s="471" t="s">
        <v>463</v>
      </c>
      <c r="C108" s="543">
        <v>1</v>
      </c>
      <c r="D108" s="543" t="s">
        <v>154</v>
      </c>
      <c r="E108" s="576"/>
      <c r="F108" s="577">
        <f>ROUND(C108*E108,2)</f>
        <v>0</v>
      </c>
      <c r="H108" s="467">
        <f>F108</f>
        <v>0</v>
      </c>
      <c r="I108" s="544"/>
    </row>
    <row r="109" spans="1:9" s="472" customFormat="1" ht="25.5">
      <c r="A109" s="545" t="s">
        <v>379</v>
      </c>
      <c r="B109" s="471" t="s">
        <v>464</v>
      </c>
      <c r="C109" s="543">
        <v>1</v>
      </c>
      <c r="D109" s="543" t="s">
        <v>154</v>
      </c>
      <c r="E109" s="576"/>
      <c r="F109" s="577">
        <f t="shared" ref="F109:F112" si="9">ROUND(C109*E109,2)</f>
        <v>0</v>
      </c>
      <c r="H109" s="467">
        <f t="shared" ref="H109:H112" si="10">F109</f>
        <v>0</v>
      </c>
      <c r="I109" s="544"/>
    </row>
    <row r="110" spans="1:9" s="471" customFormat="1" ht="25.5">
      <c r="A110" s="542" t="s">
        <v>379</v>
      </c>
      <c r="B110" s="471" t="s">
        <v>465</v>
      </c>
      <c r="C110" s="465">
        <v>4</v>
      </c>
      <c r="D110" s="464" t="s">
        <v>9</v>
      </c>
      <c r="E110" s="576"/>
      <c r="F110" s="577">
        <f t="shared" si="9"/>
        <v>0</v>
      </c>
      <c r="H110" s="467">
        <f t="shared" si="10"/>
        <v>0</v>
      </c>
      <c r="I110" s="546"/>
    </row>
    <row r="111" spans="1:9" s="520" customFormat="1">
      <c r="A111" s="503" t="s">
        <v>379</v>
      </c>
      <c r="B111" s="520" t="s">
        <v>466</v>
      </c>
      <c r="C111" s="543">
        <v>10</v>
      </c>
      <c r="D111" s="464" t="s">
        <v>9</v>
      </c>
      <c r="E111" s="576"/>
      <c r="F111" s="577">
        <f t="shared" si="9"/>
        <v>0</v>
      </c>
      <c r="H111" s="467">
        <f t="shared" si="10"/>
        <v>0</v>
      </c>
      <c r="I111" s="547"/>
    </row>
    <row r="112" spans="1:9" s="520" customFormat="1">
      <c r="A112" s="503" t="s">
        <v>379</v>
      </c>
      <c r="B112" s="520" t="s">
        <v>467</v>
      </c>
      <c r="C112" s="543">
        <v>10</v>
      </c>
      <c r="D112" s="464" t="s">
        <v>9</v>
      </c>
      <c r="E112" s="576"/>
      <c r="F112" s="577">
        <f t="shared" si="9"/>
        <v>0</v>
      </c>
      <c r="H112" s="467">
        <f t="shared" si="10"/>
        <v>0</v>
      </c>
      <c r="I112" s="547"/>
    </row>
    <row r="113" spans="1:9" s="472" customFormat="1" ht="13.5" thickBot="1">
      <c r="A113" s="542"/>
      <c r="B113" s="471"/>
      <c r="C113" s="543"/>
      <c r="D113" s="543"/>
      <c r="E113" s="595"/>
      <c r="F113" s="596"/>
      <c r="H113" s="467"/>
      <c r="I113" s="544"/>
    </row>
    <row r="114" spans="1:9" s="539" customFormat="1" ht="13.5" thickBot="1">
      <c r="A114" s="537"/>
      <c r="B114" s="548" t="s">
        <v>476</v>
      </c>
      <c r="C114" s="538"/>
      <c r="D114" s="538"/>
      <c r="E114" s="593"/>
      <c r="F114" s="583">
        <f>SUM(F108:F113)</f>
        <v>0</v>
      </c>
      <c r="H114" s="540">
        <f>SUM(H108:H112)</f>
        <v>0</v>
      </c>
      <c r="I114" s="541">
        <f>SUM(I108:I112)</f>
        <v>0</v>
      </c>
    </row>
    <row r="115" spans="1:9" s="439" customFormat="1" ht="13.5" thickBot="1">
      <c r="A115" s="455"/>
      <c r="B115" s="456"/>
      <c r="C115" s="465"/>
      <c r="D115" s="465"/>
      <c r="E115" s="584"/>
      <c r="F115" s="585"/>
      <c r="H115" s="459"/>
      <c r="I115" s="460"/>
    </row>
    <row r="116" spans="1:9" s="439" customFormat="1" ht="16.5" thickBot="1">
      <c r="A116" s="549"/>
      <c r="B116" s="550" t="s">
        <v>469</v>
      </c>
      <c r="C116" s="551"/>
      <c r="D116" s="552"/>
      <c r="E116" s="597"/>
      <c r="F116" s="598"/>
      <c r="H116" s="502"/>
      <c r="I116" s="498"/>
    </row>
    <row r="117" spans="1:9" s="439" customFormat="1">
      <c r="A117" s="455"/>
      <c r="B117" s="456"/>
      <c r="C117" s="465"/>
      <c r="D117" s="465"/>
      <c r="E117" s="584"/>
      <c r="F117" s="585"/>
      <c r="H117" s="553"/>
      <c r="I117" s="554"/>
    </row>
    <row r="118" spans="1:9" s="439" customFormat="1">
      <c r="A118" s="555" t="s">
        <v>376</v>
      </c>
      <c r="B118" s="556" t="s">
        <v>470</v>
      </c>
      <c r="C118" s="524">
        <v>1</v>
      </c>
      <c r="D118" s="557" t="s">
        <v>154</v>
      </c>
      <c r="E118" s="1055"/>
      <c r="F118" s="599">
        <f>F59</f>
        <v>0</v>
      </c>
      <c r="H118" s="459">
        <f>H59</f>
        <v>0</v>
      </c>
      <c r="I118" s="460">
        <f>I59</f>
        <v>0</v>
      </c>
    </row>
    <row r="119" spans="1:9" s="439" customFormat="1">
      <c r="A119" s="555" t="s">
        <v>428</v>
      </c>
      <c r="B119" s="556" t="s">
        <v>429</v>
      </c>
      <c r="C119" s="524">
        <v>1</v>
      </c>
      <c r="D119" s="557" t="s">
        <v>154</v>
      </c>
      <c r="E119" s="1055"/>
      <c r="F119" s="599">
        <f>F68</f>
        <v>0</v>
      </c>
      <c r="H119" s="459">
        <f>H68</f>
        <v>0</v>
      </c>
      <c r="I119" s="460">
        <f>I68</f>
        <v>0</v>
      </c>
    </row>
    <row r="120" spans="1:9" s="439" customFormat="1" ht="25.5">
      <c r="A120" s="555" t="s">
        <v>434</v>
      </c>
      <c r="B120" s="558" t="s">
        <v>435</v>
      </c>
      <c r="C120" s="524">
        <v>1</v>
      </c>
      <c r="D120" s="557" t="s">
        <v>154</v>
      </c>
      <c r="E120" s="1055"/>
      <c r="F120" s="599">
        <f>F95</f>
        <v>0</v>
      </c>
      <c r="H120" s="516">
        <f>H95</f>
        <v>0</v>
      </c>
      <c r="I120" s="559">
        <f>I95</f>
        <v>0</v>
      </c>
    </row>
    <row r="121" spans="1:9" s="439" customFormat="1">
      <c r="A121" s="555" t="s">
        <v>454</v>
      </c>
      <c r="B121" s="556" t="s">
        <v>455</v>
      </c>
      <c r="C121" s="524">
        <v>1</v>
      </c>
      <c r="D121" s="557" t="s">
        <v>154</v>
      </c>
      <c r="E121" s="1055"/>
      <c r="F121" s="599">
        <f>F104</f>
        <v>0</v>
      </c>
      <c r="H121" s="459">
        <f>H104</f>
        <v>0</v>
      </c>
      <c r="I121" s="460">
        <f>I104</f>
        <v>0</v>
      </c>
    </row>
    <row r="122" spans="1:9" s="439" customFormat="1">
      <c r="A122" s="555" t="s">
        <v>461</v>
      </c>
      <c r="B122" s="556" t="s">
        <v>462</v>
      </c>
      <c r="C122" s="524">
        <v>1</v>
      </c>
      <c r="D122" s="557" t="s">
        <v>154</v>
      </c>
      <c r="E122" s="1055"/>
      <c r="F122" s="599">
        <f>F114</f>
        <v>0</v>
      </c>
      <c r="H122" s="459">
        <f>H114</f>
        <v>0</v>
      </c>
      <c r="I122" s="460">
        <f>I114</f>
        <v>0</v>
      </c>
    </row>
    <row r="123" spans="1:9" s="439" customFormat="1" ht="13.5" thickBot="1">
      <c r="A123" s="438"/>
      <c r="D123" s="440"/>
      <c r="E123" s="570"/>
      <c r="F123" s="571"/>
      <c r="H123" s="459"/>
      <c r="I123" s="460"/>
    </row>
    <row r="124" spans="1:9" s="526" customFormat="1" ht="13.5" thickBot="1">
      <c r="A124" s="560"/>
      <c r="B124" s="561" t="s">
        <v>474</v>
      </c>
      <c r="C124" s="561"/>
      <c r="D124" s="562"/>
      <c r="E124" s="600" t="s">
        <v>475</v>
      </c>
      <c r="F124" s="601">
        <f>SUM(F118:F123)</f>
        <v>0</v>
      </c>
      <c r="H124" s="563">
        <f>SUM(H118:H122)</f>
        <v>0</v>
      </c>
      <c r="I124" s="564">
        <f>SUM(I118:I122)</f>
        <v>0</v>
      </c>
    </row>
    <row r="125" spans="1:9" s="439" customFormat="1" ht="31.5" customHeight="1">
      <c r="A125" s="438"/>
      <c r="B125" s="439" t="s">
        <v>543</v>
      </c>
      <c r="D125" s="440"/>
      <c r="E125" s="570"/>
      <c r="F125" s="571"/>
      <c r="H125" s="441"/>
      <c r="I125" s="442"/>
    </row>
    <row r="126" spans="1:9" s="439" customFormat="1">
      <c r="A126" s="438"/>
      <c r="D126" s="440"/>
      <c r="E126" s="570"/>
      <c r="F126" s="571"/>
      <c r="H126" s="441"/>
      <c r="I126" s="442"/>
    </row>
  </sheetData>
  <sheetProtection algorithmName="SHA-512" hashValue="0HJ4W1M2ubDfmhvjag3q2l+airNW4YB6nifD+tZqbAdZ/0fG1jNcdIrns5HOGw3x7GqM6UsH3ZmqJrV3RQjdng==" saltValue="CE0obQBf8KNEYPSJ4+IE/A==" spinCount="100000" sheet="1" objects="1" scenarios="1"/>
  <pageMargins left="0.7" right="0.7" top="0.75" bottom="0.75" header="0.3" footer="0.3"/>
  <pageSetup paperSize="9" scale="67" orientation="portrait" r:id="rId1"/>
  <rowBreaks count="1" manualBreakCount="1">
    <brk id="60"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A15C5-1CFC-4233-A5AD-6CEE97150A57}">
  <dimension ref="A1:J74"/>
  <sheetViews>
    <sheetView view="pageBreakPreview" topLeftCell="A22" zoomScaleNormal="100" zoomScaleSheetLayoutView="100" workbookViewId="0">
      <selection activeCell="E15" sqref="E8:E15"/>
    </sheetView>
  </sheetViews>
  <sheetFormatPr defaultRowHeight="12.75"/>
  <cols>
    <col min="1" max="1" width="5.7109375" style="245" customWidth="1"/>
    <col min="2" max="2" width="49.7109375" style="44" customWidth="1"/>
    <col min="3" max="3" width="8.5703125" style="244" customWidth="1"/>
    <col min="4" max="4" width="8.5703125" style="211" customWidth="1"/>
    <col min="5" max="5" width="12.7109375" style="1022" customWidth="1"/>
    <col min="6" max="6" width="12.7109375" style="390" customWidth="1"/>
    <col min="7" max="7" width="9.140625" style="244"/>
    <col min="8" max="9" width="12.28515625" style="390" customWidth="1"/>
    <col min="10" max="10" width="24.85546875" style="244" customWidth="1"/>
    <col min="11" max="256" width="9.140625" style="244"/>
    <col min="257" max="257" width="5.7109375" style="244" customWidth="1"/>
    <col min="258" max="258" width="49.7109375" style="244" customWidth="1"/>
    <col min="259" max="259" width="5" style="244" bestFit="1" customWidth="1"/>
    <col min="260" max="260" width="4.5703125" style="244" bestFit="1" customWidth="1"/>
    <col min="261" max="262" width="12.7109375" style="244" customWidth="1"/>
    <col min="263" max="512" width="9.140625" style="244"/>
    <col min="513" max="513" width="5.7109375" style="244" customWidth="1"/>
    <col min="514" max="514" width="49.7109375" style="244" customWidth="1"/>
    <col min="515" max="515" width="5" style="244" bestFit="1" customWidth="1"/>
    <col min="516" max="516" width="4.5703125" style="244" bestFit="1" customWidth="1"/>
    <col min="517" max="518" width="12.7109375" style="244" customWidth="1"/>
    <col min="519" max="768" width="9.140625" style="244"/>
    <col min="769" max="769" width="5.7109375" style="244" customWidth="1"/>
    <col min="770" max="770" width="49.7109375" style="244" customWidth="1"/>
    <col min="771" max="771" width="5" style="244" bestFit="1" customWidth="1"/>
    <col min="772" max="772" width="4.5703125" style="244" bestFit="1" customWidth="1"/>
    <col min="773" max="774" width="12.7109375" style="244" customWidth="1"/>
    <col min="775" max="1024" width="9.140625" style="244"/>
    <col min="1025" max="1025" width="5.7109375" style="244" customWidth="1"/>
    <col min="1026" max="1026" width="49.7109375" style="244" customWidth="1"/>
    <col min="1027" max="1027" width="5" style="244" bestFit="1" customWidth="1"/>
    <col min="1028" max="1028" width="4.5703125" style="244" bestFit="1" customWidth="1"/>
    <col min="1029" max="1030" width="12.7109375" style="244" customWidth="1"/>
    <col min="1031" max="1280" width="9.140625" style="244"/>
    <col min="1281" max="1281" width="5.7109375" style="244" customWidth="1"/>
    <col min="1282" max="1282" width="49.7109375" style="244" customWidth="1"/>
    <col min="1283" max="1283" width="5" style="244" bestFit="1" customWidth="1"/>
    <col min="1284" max="1284" width="4.5703125" style="244" bestFit="1" customWidth="1"/>
    <col min="1285" max="1286" width="12.7109375" style="244" customWidth="1"/>
    <col min="1287" max="1536" width="9.140625" style="244"/>
    <col min="1537" max="1537" width="5.7109375" style="244" customWidth="1"/>
    <col min="1538" max="1538" width="49.7109375" style="244" customWidth="1"/>
    <col min="1539" max="1539" width="5" style="244" bestFit="1" customWidth="1"/>
    <col min="1540" max="1540" width="4.5703125" style="244" bestFit="1" customWidth="1"/>
    <col min="1541" max="1542" width="12.7109375" style="244" customWidth="1"/>
    <col min="1543" max="1792" width="9.140625" style="244"/>
    <col min="1793" max="1793" width="5.7109375" style="244" customWidth="1"/>
    <col min="1794" max="1794" width="49.7109375" style="244" customWidth="1"/>
    <col min="1795" max="1795" width="5" style="244" bestFit="1" customWidth="1"/>
    <col min="1796" max="1796" width="4.5703125" style="244" bestFit="1" customWidth="1"/>
    <col min="1797" max="1798" width="12.7109375" style="244" customWidth="1"/>
    <col min="1799" max="2048" width="9.140625" style="244"/>
    <col min="2049" max="2049" width="5.7109375" style="244" customWidth="1"/>
    <col min="2050" max="2050" width="49.7109375" style="244" customWidth="1"/>
    <col min="2051" max="2051" width="5" style="244" bestFit="1" customWidth="1"/>
    <col min="2052" max="2052" width="4.5703125" style="244" bestFit="1" customWidth="1"/>
    <col min="2053" max="2054" width="12.7109375" style="244" customWidth="1"/>
    <col min="2055" max="2304" width="9.140625" style="244"/>
    <col min="2305" max="2305" width="5.7109375" style="244" customWidth="1"/>
    <col min="2306" max="2306" width="49.7109375" style="244" customWidth="1"/>
    <col min="2307" max="2307" width="5" style="244" bestFit="1" customWidth="1"/>
    <col min="2308" max="2308" width="4.5703125" style="244" bestFit="1" customWidth="1"/>
    <col min="2309" max="2310" width="12.7109375" style="244" customWidth="1"/>
    <col min="2311" max="2560" width="9.140625" style="244"/>
    <col min="2561" max="2561" width="5.7109375" style="244" customWidth="1"/>
    <col min="2562" max="2562" width="49.7109375" style="244" customWidth="1"/>
    <col min="2563" max="2563" width="5" style="244" bestFit="1" customWidth="1"/>
    <col min="2564" max="2564" width="4.5703125" style="244" bestFit="1" customWidth="1"/>
    <col min="2565" max="2566" width="12.7109375" style="244" customWidth="1"/>
    <col min="2567" max="2816" width="9.140625" style="244"/>
    <col min="2817" max="2817" width="5.7109375" style="244" customWidth="1"/>
    <col min="2818" max="2818" width="49.7109375" style="244" customWidth="1"/>
    <col min="2819" max="2819" width="5" style="244" bestFit="1" customWidth="1"/>
    <col min="2820" max="2820" width="4.5703125" style="244" bestFit="1" customWidth="1"/>
    <col min="2821" max="2822" width="12.7109375" style="244" customWidth="1"/>
    <col min="2823" max="3072" width="9.140625" style="244"/>
    <col min="3073" max="3073" width="5.7109375" style="244" customWidth="1"/>
    <col min="3074" max="3074" width="49.7109375" style="244" customWidth="1"/>
    <col min="3075" max="3075" width="5" style="244" bestFit="1" customWidth="1"/>
    <col min="3076" max="3076" width="4.5703125" style="244" bestFit="1" customWidth="1"/>
    <col min="3077" max="3078" width="12.7109375" style="244" customWidth="1"/>
    <col min="3079" max="3328" width="9.140625" style="244"/>
    <col min="3329" max="3329" width="5.7109375" style="244" customWidth="1"/>
    <col min="3330" max="3330" width="49.7109375" style="244" customWidth="1"/>
    <col min="3331" max="3331" width="5" style="244" bestFit="1" customWidth="1"/>
    <col min="3332" max="3332" width="4.5703125" style="244" bestFit="1" customWidth="1"/>
    <col min="3333" max="3334" width="12.7109375" style="244" customWidth="1"/>
    <col min="3335" max="3584" width="9.140625" style="244"/>
    <col min="3585" max="3585" width="5.7109375" style="244" customWidth="1"/>
    <col min="3586" max="3586" width="49.7109375" style="244" customWidth="1"/>
    <col min="3587" max="3587" width="5" style="244" bestFit="1" customWidth="1"/>
    <col min="3588" max="3588" width="4.5703125" style="244" bestFit="1" customWidth="1"/>
    <col min="3589" max="3590" width="12.7109375" style="244" customWidth="1"/>
    <col min="3591" max="3840" width="9.140625" style="244"/>
    <col min="3841" max="3841" width="5.7109375" style="244" customWidth="1"/>
    <col min="3842" max="3842" width="49.7109375" style="244" customWidth="1"/>
    <col min="3843" max="3843" width="5" style="244" bestFit="1" customWidth="1"/>
    <col min="3844" max="3844" width="4.5703125" style="244" bestFit="1" customWidth="1"/>
    <col min="3845" max="3846" width="12.7109375" style="244" customWidth="1"/>
    <col min="3847" max="4096" width="9.140625" style="244"/>
    <col min="4097" max="4097" width="5.7109375" style="244" customWidth="1"/>
    <col min="4098" max="4098" width="49.7109375" style="244" customWidth="1"/>
    <col min="4099" max="4099" width="5" style="244" bestFit="1" customWidth="1"/>
    <col min="4100" max="4100" width="4.5703125" style="244" bestFit="1" customWidth="1"/>
    <col min="4101" max="4102" width="12.7109375" style="244" customWidth="1"/>
    <col min="4103" max="4352" width="9.140625" style="244"/>
    <col min="4353" max="4353" width="5.7109375" style="244" customWidth="1"/>
    <col min="4354" max="4354" width="49.7109375" style="244" customWidth="1"/>
    <col min="4355" max="4355" width="5" style="244" bestFit="1" customWidth="1"/>
    <col min="4356" max="4356" width="4.5703125" style="244" bestFit="1" customWidth="1"/>
    <col min="4357" max="4358" width="12.7109375" style="244" customWidth="1"/>
    <col min="4359" max="4608" width="9.140625" style="244"/>
    <col min="4609" max="4609" width="5.7109375" style="244" customWidth="1"/>
    <col min="4610" max="4610" width="49.7109375" style="244" customWidth="1"/>
    <col min="4611" max="4611" width="5" style="244" bestFit="1" customWidth="1"/>
    <col min="4612" max="4612" width="4.5703125" style="244" bestFit="1" customWidth="1"/>
    <col min="4613" max="4614" width="12.7109375" style="244" customWidth="1"/>
    <col min="4615" max="4864" width="9.140625" style="244"/>
    <col min="4865" max="4865" width="5.7109375" style="244" customWidth="1"/>
    <col min="4866" max="4866" width="49.7109375" style="244" customWidth="1"/>
    <col min="4867" max="4867" width="5" style="244" bestFit="1" customWidth="1"/>
    <col min="4868" max="4868" width="4.5703125" style="244" bestFit="1" customWidth="1"/>
    <col min="4869" max="4870" width="12.7109375" style="244" customWidth="1"/>
    <col min="4871" max="5120" width="9.140625" style="244"/>
    <col min="5121" max="5121" width="5.7109375" style="244" customWidth="1"/>
    <col min="5122" max="5122" width="49.7109375" style="244" customWidth="1"/>
    <col min="5123" max="5123" width="5" style="244" bestFit="1" customWidth="1"/>
    <col min="5124" max="5124" width="4.5703125" style="244" bestFit="1" customWidth="1"/>
    <col min="5125" max="5126" width="12.7109375" style="244" customWidth="1"/>
    <col min="5127" max="5376" width="9.140625" style="244"/>
    <col min="5377" max="5377" width="5.7109375" style="244" customWidth="1"/>
    <col min="5378" max="5378" width="49.7109375" style="244" customWidth="1"/>
    <col min="5379" max="5379" width="5" style="244" bestFit="1" customWidth="1"/>
    <col min="5380" max="5380" width="4.5703125" style="244" bestFit="1" customWidth="1"/>
    <col min="5381" max="5382" width="12.7109375" style="244" customWidth="1"/>
    <col min="5383" max="5632" width="9.140625" style="244"/>
    <col min="5633" max="5633" width="5.7109375" style="244" customWidth="1"/>
    <col min="5634" max="5634" width="49.7109375" style="244" customWidth="1"/>
    <col min="5635" max="5635" width="5" style="244" bestFit="1" customWidth="1"/>
    <col min="5636" max="5636" width="4.5703125" style="244" bestFit="1" customWidth="1"/>
    <col min="5637" max="5638" width="12.7109375" style="244" customWidth="1"/>
    <col min="5639" max="5888" width="9.140625" style="244"/>
    <col min="5889" max="5889" width="5.7109375" style="244" customWidth="1"/>
    <col min="5890" max="5890" width="49.7109375" style="244" customWidth="1"/>
    <col min="5891" max="5891" width="5" style="244" bestFit="1" customWidth="1"/>
    <col min="5892" max="5892" width="4.5703125" style="244" bestFit="1" customWidth="1"/>
    <col min="5893" max="5894" width="12.7109375" style="244" customWidth="1"/>
    <col min="5895" max="6144" width="9.140625" style="244"/>
    <col min="6145" max="6145" width="5.7109375" style="244" customWidth="1"/>
    <col min="6146" max="6146" width="49.7109375" style="244" customWidth="1"/>
    <col min="6147" max="6147" width="5" style="244" bestFit="1" customWidth="1"/>
    <col min="6148" max="6148" width="4.5703125" style="244" bestFit="1" customWidth="1"/>
    <col min="6149" max="6150" width="12.7109375" style="244" customWidth="1"/>
    <col min="6151" max="6400" width="9.140625" style="244"/>
    <col min="6401" max="6401" width="5.7109375" style="244" customWidth="1"/>
    <col min="6402" max="6402" width="49.7109375" style="244" customWidth="1"/>
    <col min="6403" max="6403" width="5" style="244" bestFit="1" customWidth="1"/>
    <col min="6404" max="6404" width="4.5703125" style="244" bestFit="1" customWidth="1"/>
    <col min="6405" max="6406" width="12.7109375" style="244" customWidth="1"/>
    <col min="6407" max="6656" width="9.140625" style="244"/>
    <col min="6657" max="6657" width="5.7109375" style="244" customWidth="1"/>
    <col min="6658" max="6658" width="49.7109375" style="244" customWidth="1"/>
    <col min="6659" max="6659" width="5" style="244" bestFit="1" customWidth="1"/>
    <col min="6660" max="6660" width="4.5703125" style="244" bestFit="1" customWidth="1"/>
    <col min="6661" max="6662" width="12.7109375" style="244" customWidth="1"/>
    <col min="6663" max="6912" width="9.140625" style="244"/>
    <col min="6913" max="6913" width="5.7109375" style="244" customWidth="1"/>
    <col min="6914" max="6914" width="49.7109375" style="244" customWidth="1"/>
    <col min="6915" max="6915" width="5" style="244" bestFit="1" customWidth="1"/>
    <col min="6916" max="6916" width="4.5703125" style="244" bestFit="1" customWidth="1"/>
    <col min="6917" max="6918" width="12.7109375" style="244" customWidth="1"/>
    <col min="6919" max="7168" width="9.140625" style="244"/>
    <col min="7169" max="7169" width="5.7109375" style="244" customWidth="1"/>
    <col min="7170" max="7170" width="49.7109375" style="244" customWidth="1"/>
    <col min="7171" max="7171" width="5" style="244" bestFit="1" customWidth="1"/>
    <col min="7172" max="7172" width="4.5703125" style="244" bestFit="1" customWidth="1"/>
    <col min="7173" max="7174" width="12.7109375" style="244" customWidth="1"/>
    <col min="7175" max="7424" width="9.140625" style="244"/>
    <col min="7425" max="7425" width="5.7109375" style="244" customWidth="1"/>
    <col min="7426" max="7426" width="49.7109375" style="244" customWidth="1"/>
    <col min="7427" max="7427" width="5" style="244" bestFit="1" customWidth="1"/>
    <col min="7428" max="7428" width="4.5703125" style="244" bestFit="1" customWidth="1"/>
    <col min="7429" max="7430" width="12.7109375" style="244" customWidth="1"/>
    <col min="7431" max="7680" width="9.140625" style="244"/>
    <col min="7681" max="7681" width="5.7109375" style="244" customWidth="1"/>
    <col min="7682" max="7682" width="49.7109375" style="244" customWidth="1"/>
    <col min="7683" max="7683" width="5" style="244" bestFit="1" customWidth="1"/>
    <col min="7684" max="7684" width="4.5703125" style="244" bestFit="1" customWidth="1"/>
    <col min="7685" max="7686" width="12.7109375" style="244" customWidth="1"/>
    <col min="7687" max="7936" width="9.140625" style="244"/>
    <col min="7937" max="7937" width="5.7109375" style="244" customWidth="1"/>
    <col min="7938" max="7938" width="49.7109375" style="244" customWidth="1"/>
    <col min="7939" max="7939" width="5" style="244" bestFit="1" customWidth="1"/>
    <col min="7940" max="7940" width="4.5703125" style="244" bestFit="1" customWidth="1"/>
    <col min="7941" max="7942" width="12.7109375" style="244" customWidth="1"/>
    <col min="7943" max="8192" width="9.140625" style="244"/>
    <col min="8193" max="8193" width="5.7109375" style="244" customWidth="1"/>
    <col min="8194" max="8194" width="49.7109375" style="244" customWidth="1"/>
    <col min="8195" max="8195" width="5" style="244" bestFit="1" customWidth="1"/>
    <col min="8196" max="8196" width="4.5703125" style="244" bestFit="1" customWidth="1"/>
    <col min="8197" max="8198" width="12.7109375" style="244" customWidth="1"/>
    <col min="8199" max="8448" width="9.140625" style="244"/>
    <col min="8449" max="8449" width="5.7109375" style="244" customWidth="1"/>
    <col min="8450" max="8450" width="49.7109375" style="244" customWidth="1"/>
    <col min="8451" max="8451" width="5" style="244" bestFit="1" customWidth="1"/>
    <col min="8452" max="8452" width="4.5703125" style="244" bestFit="1" customWidth="1"/>
    <col min="8453" max="8454" width="12.7109375" style="244" customWidth="1"/>
    <col min="8455" max="8704" width="9.140625" style="244"/>
    <col min="8705" max="8705" width="5.7109375" style="244" customWidth="1"/>
    <col min="8706" max="8706" width="49.7109375" style="244" customWidth="1"/>
    <col min="8707" max="8707" width="5" style="244" bestFit="1" customWidth="1"/>
    <col min="8708" max="8708" width="4.5703125" style="244" bestFit="1" customWidth="1"/>
    <col min="8709" max="8710" width="12.7109375" style="244" customWidth="1"/>
    <col min="8711" max="8960" width="9.140625" style="244"/>
    <col min="8961" max="8961" width="5.7109375" style="244" customWidth="1"/>
    <col min="8962" max="8962" width="49.7109375" style="244" customWidth="1"/>
    <col min="8963" max="8963" width="5" style="244" bestFit="1" customWidth="1"/>
    <col min="8964" max="8964" width="4.5703125" style="244" bestFit="1" customWidth="1"/>
    <col min="8965" max="8966" width="12.7109375" style="244" customWidth="1"/>
    <col min="8967" max="9216" width="9.140625" style="244"/>
    <col min="9217" max="9217" width="5.7109375" style="244" customWidth="1"/>
    <col min="9218" max="9218" width="49.7109375" style="244" customWidth="1"/>
    <col min="9219" max="9219" width="5" style="244" bestFit="1" customWidth="1"/>
    <col min="9220" max="9220" width="4.5703125" style="244" bestFit="1" customWidth="1"/>
    <col min="9221" max="9222" width="12.7109375" style="244" customWidth="1"/>
    <col min="9223" max="9472" width="9.140625" style="244"/>
    <col min="9473" max="9473" width="5.7109375" style="244" customWidth="1"/>
    <col min="9474" max="9474" width="49.7109375" style="244" customWidth="1"/>
    <col min="9475" max="9475" width="5" style="244" bestFit="1" customWidth="1"/>
    <col min="9476" max="9476" width="4.5703125" style="244" bestFit="1" customWidth="1"/>
    <col min="9477" max="9478" width="12.7109375" style="244" customWidth="1"/>
    <col min="9479" max="9728" width="9.140625" style="244"/>
    <col min="9729" max="9729" width="5.7109375" style="244" customWidth="1"/>
    <col min="9730" max="9730" width="49.7109375" style="244" customWidth="1"/>
    <col min="9731" max="9731" width="5" style="244" bestFit="1" customWidth="1"/>
    <col min="9732" max="9732" width="4.5703125" style="244" bestFit="1" customWidth="1"/>
    <col min="9733" max="9734" width="12.7109375" style="244" customWidth="1"/>
    <col min="9735" max="9984" width="9.140625" style="244"/>
    <col min="9985" max="9985" width="5.7109375" style="244" customWidth="1"/>
    <col min="9986" max="9986" width="49.7109375" style="244" customWidth="1"/>
    <col min="9987" max="9987" width="5" style="244" bestFit="1" customWidth="1"/>
    <col min="9988" max="9988" width="4.5703125" style="244" bestFit="1" customWidth="1"/>
    <col min="9989" max="9990" width="12.7109375" style="244" customWidth="1"/>
    <col min="9991" max="10240" width="9.140625" style="244"/>
    <col min="10241" max="10241" width="5.7109375" style="244" customWidth="1"/>
    <col min="10242" max="10242" width="49.7109375" style="244" customWidth="1"/>
    <col min="10243" max="10243" width="5" style="244" bestFit="1" customWidth="1"/>
    <col min="10244" max="10244" width="4.5703125" style="244" bestFit="1" customWidth="1"/>
    <col min="10245" max="10246" width="12.7109375" style="244" customWidth="1"/>
    <col min="10247" max="10496" width="9.140625" style="244"/>
    <col min="10497" max="10497" width="5.7109375" style="244" customWidth="1"/>
    <col min="10498" max="10498" width="49.7109375" style="244" customWidth="1"/>
    <col min="10499" max="10499" width="5" style="244" bestFit="1" customWidth="1"/>
    <col min="10500" max="10500" width="4.5703125" style="244" bestFit="1" customWidth="1"/>
    <col min="10501" max="10502" width="12.7109375" style="244" customWidth="1"/>
    <col min="10503" max="10752" width="9.140625" style="244"/>
    <col min="10753" max="10753" width="5.7109375" style="244" customWidth="1"/>
    <col min="10754" max="10754" width="49.7109375" style="244" customWidth="1"/>
    <col min="10755" max="10755" width="5" style="244" bestFit="1" customWidth="1"/>
    <col min="10756" max="10756" width="4.5703125" style="244" bestFit="1" customWidth="1"/>
    <col min="10757" max="10758" width="12.7109375" style="244" customWidth="1"/>
    <col min="10759" max="11008" width="9.140625" style="244"/>
    <col min="11009" max="11009" width="5.7109375" style="244" customWidth="1"/>
    <col min="11010" max="11010" width="49.7109375" style="244" customWidth="1"/>
    <col min="11011" max="11011" width="5" style="244" bestFit="1" customWidth="1"/>
    <col min="11012" max="11012" width="4.5703125" style="244" bestFit="1" customWidth="1"/>
    <col min="11013" max="11014" width="12.7109375" style="244" customWidth="1"/>
    <col min="11015" max="11264" width="9.140625" style="244"/>
    <col min="11265" max="11265" width="5.7109375" style="244" customWidth="1"/>
    <col min="11266" max="11266" width="49.7109375" style="244" customWidth="1"/>
    <col min="11267" max="11267" width="5" style="244" bestFit="1" customWidth="1"/>
    <col min="11268" max="11268" width="4.5703125" style="244" bestFit="1" customWidth="1"/>
    <col min="11269" max="11270" width="12.7109375" style="244" customWidth="1"/>
    <col min="11271" max="11520" width="9.140625" style="244"/>
    <col min="11521" max="11521" width="5.7109375" style="244" customWidth="1"/>
    <col min="11522" max="11522" width="49.7109375" style="244" customWidth="1"/>
    <col min="11523" max="11523" width="5" style="244" bestFit="1" customWidth="1"/>
    <col min="11524" max="11524" width="4.5703125" style="244" bestFit="1" customWidth="1"/>
    <col min="11525" max="11526" width="12.7109375" style="244" customWidth="1"/>
    <col min="11527" max="11776" width="9.140625" style="244"/>
    <col min="11777" max="11777" width="5.7109375" style="244" customWidth="1"/>
    <col min="11778" max="11778" width="49.7109375" style="244" customWidth="1"/>
    <col min="11779" max="11779" width="5" style="244" bestFit="1" customWidth="1"/>
    <col min="11780" max="11780" width="4.5703125" style="244" bestFit="1" customWidth="1"/>
    <col min="11781" max="11782" width="12.7109375" style="244" customWidth="1"/>
    <col min="11783" max="12032" width="9.140625" style="244"/>
    <col min="12033" max="12033" width="5.7109375" style="244" customWidth="1"/>
    <col min="12034" max="12034" width="49.7109375" style="244" customWidth="1"/>
    <col min="12035" max="12035" width="5" style="244" bestFit="1" customWidth="1"/>
    <col min="12036" max="12036" width="4.5703125" style="244" bestFit="1" customWidth="1"/>
    <col min="12037" max="12038" width="12.7109375" style="244" customWidth="1"/>
    <col min="12039" max="12288" width="9.140625" style="244"/>
    <col min="12289" max="12289" width="5.7109375" style="244" customWidth="1"/>
    <col min="12290" max="12290" width="49.7109375" style="244" customWidth="1"/>
    <col min="12291" max="12291" width="5" style="244" bestFit="1" customWidth="1"/>
    <col min="12292" max="12292" width="4.5703125" style="244" bestFit="1" customWidth="1"/>
    <col min="12293" max="12294" width="12.7109375" style="244" customWidth="1"/>
    <col min="12295" max="12544" width="9.140625" style="244"/>
    <col min="12545" max="12545" width="5.7109375" style="244" customWidth="1"/>
    <col min="12546" max="12546" width="49.7109375" style="244" customWidth="1"/>
    <col min="12547" max="12547" width="5" style="244" bestFit="1" customWidth="1"/>
    <col min="12548" max="12548" width="4.5703125" style="244" bestFit="1" customWidth="1"/>
    <col min="12549" max="12550" width="12.7109375" style="244" customWidth="1"/>
    <col min="12551" max="12800" width="9.140625" style="244"/>
    <col min="12801" max="12801" width="5.7109375" style="244" customWidth="1"/>
    <col min="12802" max="12802" width="49.7109375" style="244" customWidth="1"/>
    <col min="12803" max="12803" width="5" style="244" bestFit="1" customWidth="1"/>
    <col min="12804" max="12804" width="4.5703125" style="244" bestFit="1" customWidth="1"/>
    <col min="12805" max="12806" width="12.7109375" style="244" customWidth="1"/>
    <col min="12807" max="13056" width="9.140625" style="244"/>
    <col min="13057" max="13057" width="5.7109375" style="244" customWidth="1"/>
    <col min="13058" max="13058" width="49.7109375" style="244" customWidth="1"/>
    <col min="13059" max="13059" width="5" style="244" bestFit="1" customWidth="1"/>
    <col min="13060" max="13060" width="4.5703125" style="244" bestFit="1" customWidth="1"/>
    <col min="13061" max="13062" width="12.7109375" style="244" customWidth="1"/>
    <col min="13063" max="13312" width="9.140625" style="244"/>
    <col min="13313" max="13313" width="5.7109375" style="244" customWidth="1"/>
    <col min="13314" max="13314" width="49.7109375" style="244" customWidth="1"/>
    <col min="13315" max="13315" width="5" style="244" bestFit="1" customWidth="1"/>
    <col min="13316" max="13316" width="4.5703125" style="244" bestFit="1" customWidth="1"/>
    <col min="13317" max="13318" width="12.7109375" style="244" customWidth="1"/>
    <col min="13319" max="13568" width="9.140625" style="244"/>
    <col min="13569" max="13569" width="5.7109375" style="244" customWidth="1"/>
    <col min="13570" max="13570" width="49.7109375" style="244" customWidth="1"/>
    <col min="13571" max="13571" width="5" style="244" bestFit="1" customWidth="1"/>
    <col min="13572" max="13572" width="4.5703125" style="244" bestFit="1" customWidth="1"/>
    <col min="13573" max="13574" width="12.7109375" style="244" customWidth="1"/>
    <col min="13575" max="13824" width="9.140625" style="244"/>
    <col min="13825" max="13825" width="5.7109375" style="244" customWidth="1"/>
    <col min="13826" max="13826" width="49.7109375" style="244" customWidth="1"/>
    <col min="13827" max="13827" width="5" style="244" bestFit="1" customWidth="1"/>
    <col min="13828" max="13828" width="4.5703125" style="244" bestFit="1" customWidth="1"/>
    <col min="13829" max="13830" width="12.7109375" style="244" customWidth="1"/>
    <col min="13831" max="14080" width="9.140625" style="244"/>
    <col min="14081" max="14081" width="5.7109375" style="244" customWidth="1"/>
    <col min="14082" max="14082" width="49.7109375" style="244" customWidth="1"/>
    <col min="14083" max="14083" width="5" style="244" bestFit="1" customWidth="1"/>
    <col min="14084" max="14084" width="4.5703125" style="244" bestFit="1" customWidth="1"/>
    <col min="14085" max="14086" width="12.7109375" style="244" customWidth="1"/>
    <col min="14087" max="14336" width="9.140625" style="244"/>
    <col min="14337" max="14337" width="5.7109375" style="244" customWidth="1"/>
    <col min="14338" max="14338" width="49.7109375" style="244" customWidth="1"/>
    <col min="14339" max="14339" width="5" style="244" bestFit="1" customWidth="1"/>
    <col min="14340" max="14340" width="4.5703125" style="244" bestFit="1" customWidth="1"/>
    <col min="14341" max="14342" width="12.7109375" style="244" customWidth="1"/>
    <col min="14343" max="14592" width="9.140625" style="244"/>
    <col min="14593" max="14593" width="5.7109375" style="244" customWidth="1"/>
    <col min="14594" max="14594" width="49.7109375" style="244" customWidth="1"/>
    <col min="14595" max="14595" width="5" style="244" bestFit="1" customWidth="1"/>
    <col min="14596" max="14596" width="4.5703125" style="244" bestFit="1" customWidth="1"/>
    <col min="14597" max="14598" width="12.7109375" style="244" customWidth="1"/>
    <col min="14599" max="14848" width="9.140625" style="244"/>
    <col min="14849" max="14849" width="5.7109375" style="244" customWidth="1"/>
    <col min="14850" max="14850" width="49.7109375" style="244" customWidth="1"/>
    <col min="14851" max="14851" width="5" style="244" bestFit="1" customWidth="1"/>
    <col min="14852" max="14852" width="4.5703125" style="244" bestFit="1" customWidth="1"/>
    <col min="14853" max="14854" width="12.7109375" style="244" customWidth="1"/>
    <col min="14855" max="15104" width="9.140625" style="244"/>
    <col min="15105" max="15105" width="5.7109375" style="244" customWidth="1"/>
    <col min="15106" max="15106" width="49.7109375" style="244" customWidth="1"/>
    <col min="15107" max="15107" width="5" style="244" bestFit="1" customWidth="1"/>
    <col min="15108" max="15108" width="4.5703125" style="244" bestFit="1" customWidth="1"/>
    <col min="15109" max="15110" width="12.7109375" style="244" customWidth="1"/>
    <col min="15111" max="15360" width="9.140625" style="244"/>
    <col min="15361" max="15361" width="5.7109375" style="244" customWidth="1"/>
    <col min="15362" max="15362" width="49.7109375" style="244" customWidth="1"/>
    <col min="15363" max="15363" width="5" style="244" bestFit="1" customWidth="1"/>
    <col min="15364" max="15364" width="4.5703125" style="244" bestFit="1" customWidth="1"/>
    <col min="15365" max="15366" width="12.7109375" style="244" customWidth="1"/>
    <col min="15367" max="15616" width="9.140625" style="244"/>
    <col min="15617" max="15617" width="5.7109375" style="244" customWidth="1"/>
    <col min="15618" max="15618" width="49.7109375" style="244" customWidth="1"/>
    <col min="15619" max="15619" width="5" style="244" bestFit="1" customWidth="1"/>
    <col min="15620" max="15620" width="4.5703125" style="244" bestFit="1" customWidth="1"/>
    <col min="15621" max="15622" width="12.7109375" style="244" customWidth="1"/>
    <col min="15623" max="15872" width="9.140625" style="244"/>
    <col min="15873" max="15873" width="5.7109375" style="244" customWidth="1"/>
    <col min="15874" max="15874" width="49.7109375" style="244" customWidth="1"/>
    <col min="15875" max="15875" width="5" style="244" bestFit="1" customWidth="1"/>
    <col min="15876" max="15876" width="4.5703125" style="244" bestFit="1" customWidth="1"/>
    <col min="15877" max="15878" width="12.7109375" style="244" customWidth="1"/>
    <col min="15879" max="16128" width="9.140625" style="244"/>
    <col min="16129" max="16129" width="5.7109375" style="244" customWidth="1"/>
    <col min="16130" max="16130" width="49.7109375" style="244" customWidth="1"/>
    <col min="16131" max="16131" width="5" style="244" bestFit="1" customWidth="1"/>
    <col min="16132" max="16132" width="4.5703125" style="244" bestFit="1" customWidth="1"/>
    <col min="16133" max="16134" width="12.7109375" style="244" customWidth="1"/>
    <col min="16135" max="16384" width="9.140625" style="244"/>
  </cols>
  <sheetData>
    <row r="1" spans="1:9" s="243" customFormat="1">
      <c r="A1" s="242"/>
      <c r="B1" s="261"/>
      <c r="D1" s="252"/>
      <c r="E1" s="1022"/>
      <c r="F1" s="390"/>
      <c r="H1" s="399"/>
      <c r="I1" s="399"/>
    </row>
    <row r="2" spans="1:9" ht="15.75">
      <c r="B2" s="276" t="s">
        <v>370</v>
      </c>
    </row>
    <row r="3" spans="1:9" ht="13.5" thickBot="1">
      <c r="B3" s="277"/>
    </row>
    <row r="4" spans="1:9" s="228" customFormat="1" ht="26.25" thickBot="1">
      <c r="A4" s="220" t="s">
        <v>0</v>
      </c>
      <c r="B4" s="219" t="s">
        <v>1</v>
      </c>
      <c r="C4" s="270" t="s">
        <v>3</v>
      </c>
      <c r="D4" s="275" t="s">
        <v>2</v>
      </c>
      <c r="E4" s="1024" t="s">
        <v>4</v>
      </c>
      <c r="F4" s="217" t="s">
        <v>5</v>
      </c>
      <c r="G4" s="222"/>
      <c r="H4" s="221" t="s">
        <v>57</v>
      </c>
      <c r="I4" s="218" t="s">
        <v>58</v>
      </c>
    </row>
    <row r="5" spans="1:9" ht="13.5" thickBot="1">
      <c r="B5" s="278"/>
      <c r="E5" s="1026"/>
    </row>
    <row r="6" spans="1:9" s="243" customFormat="1" ht="13.5" thickBot="1">
      <c r="A6" s="264" t="s">
        <v>376</v>
      </c>
      <c r="B6" s="279" t="s">
        <v>521</v>
      </c>
      <c r="C6" s="265"/>
      <c r="D6" s="266"/>
      <c r="E6" s="1027"/>
      <c r="F6" s="391"/>
      <c r="H6" s="400"/>
      <c r="I6" s="401"/>
    </row>
    <row r="7" spans="1:9">
      <c r="A7" s="247"/>
      <c r="B7" s="280" t="s">
        <v>479</v>
      </c>
      <c r="C7" s="211"/>
      <c r="E7" s="1029"/>
      <c r="F7" s="392"/>
      <c r="H7" s="402"/>
      <c r="I7" s="403"/>
    </row>
    <row r="8" spans="1:9">
      <c r="A8" s="247"/>
      <c r="B8" s="280"/>
      <c r="C8" s="211"/>
      <c r="E8" s="1029"/>
      <c r="F8" s="392"/>
      <c r="H8" s="402"/>
      <c r="I8" s="403"/>
    </row>
    <row r="9" spans="1:9" s="243" customFormat="1" ht="81.75" customHeight="1">
      <c r="A9" s="247" t="s">
        <v>379</v>
      </c>
      <c r="B9" s="281" t="s">
        <v>480</v>
      </c>
      <c r="C9" s="244">
        <v>1</v>
      </c>
      <c r="D9" s="211" t="s">
        <v>6</v>
      </c>
      <c r="E9" s="1030"/>
      <c r="F9" s="208">
        <f>ROUND(C9*E9,2)</f>
        <v>0</v>
      </c>
      <c r="H9" s="402">
        <f>F9</f>
        <v>0</v>
      </c>
      <c r="I9" s="404"/>
    </row>
    <row r="10" spans="1:9" ht="27.75" customHeight="1">
      <c r="A10" s="247" t="s">
        <v>379</v>
      </c>
      <c r="B10" s="282" t="s">
        <v>481</v>
      </c>
      <c r="C10" s="244">
        <v>1</v>
      </c>
      <c r="D10" s="211" t="s">
        <v>6</v>
      </c>
      <c r="E10" s="1030"/>
      <c r="F10" s="208">
        <f t="shared" ref="F10:F15" si="0">ROUND(C10*E10,2)</f>
        <v>0</v>
      </c>
      <c r="H10" s="402">
        <f t="shared" ref="H10:H15" si="1">F10</f>
        <v>0</v>
      </c>
      <c r="I10" s="403"/>
    </row>
    <row r="11" spans="1:9" ht="62.25" customHeight="1">
      <c r="A11" s="212" t="s">
        <v>379</v>
      </c>
      <c r="B11" s="44" t="s">
        <v>482</v>
      </c>
      <c r="C11" s="214">
        <v>1</v>
      </c>
      <c r="D11" s="223" t="s">
        <v>6</v>
      </c>
      <c r="E11" s="1030"/>
      <c r="F11" s="208">
        <f t="shared" si="0"/>
        <v>0</v>
      </c>
      <c r="H11" s="402">
        <f t="shared" si="1"/>
        <v>0</v>
      </c>
      <c r="I11" s="403"/>
    </row>
    <row r="12" spans="1:9" ht="63.75" customHeight="1">
      <c r="A12" s="212" t="s">
        <v>379</v>
      </c>
      <c r="B12" s="281" t="s">
        <v>483</v>
      </c>
      <c r="C12" s="214">
        <v>3</v>
      </c>
      <c r="D12" s="223" t="s">
        <v>6</v>
      </c>
      <c r="E12" s="1030"/>
      <c r="F12" s="208">
        <f t="shared" si="0"/>
        <v>0</v>
      </c>
      <c r="H12" s="402">
        <f t="shared" si="1"/>
        <v>0</v>
      </c>
      <c r="I12" s="403"/>
    </row>
    <row r="13" spans="1:9" ht="22.5" customHeight="1">
      <c r="A13" s="212" t="s">
        <v>379</v>
      </c>
      <c r="B13" s="283" t="s">
        <v>484</v>
      </c>
      <c r="C13" s="213">
        <v>1</v>
      </c>
      <c r="D13" s="267" t="s">
        <v>6</v>
      </c>
      <c r="E13" s="1030"/>
      <c r="F13" s="208">
        <f t="shared" si="0"/>
        <v>0</v>
      </c>
      <c r="H13" s="402">
        <f t="shared" si="1"/>
        <v>0</v>
      </c>
      <c r="I13" s="403"/>
    </row>
    <row r="14" spans="1:9" ht="20.25" customHeight="1">
      <c r="A14" s="212" t="s">
        <v>379</v>
      </c>
      <c r="B14" s="283" t="s">
        <v>485</v>
      </c>
      <c r="C14" s="213">
        <v>1</v>
      </c>
      <c r="D14" s="267" t="s">
        <v>6</v>
      </c>
      <c r="E14" s="1030"/>
      <c r="F14" s="208">
        <f t="shared" si="0"/>
        <v>0</v>
      </c>
      <c r="H14" s="402">
        <f t="shared" si="1"/>
        <v>0</v>
      </c>
      <c r="I14" s="403"/>
    </row>
    <row r="15" spans="1:9" s="249" customFormat="1" ht="18.75" customHeight="1">
      <c r="A15" s="248" t="s">
        <v>379</v>
      </c>
      <c r="B15" s="284" t="s">
        <v>486</v>
      </c>
      <c r="C15" s="250">
        <v>1</v>
      </c>
      <c r="D15" s="223" t="s">
        <v>154</v>
      </c>
      <c r="E15" s="1032"/>
      <c r="F15" s="208">
        <f t="shared" si="0"/>
        <v>0</v>
      </c>
      <c r="H15" s="402">
        <f t="shared" si="1"/>
        <v>0</v>
      </c>
      <c r="I15" s="405"/>
    </row>
    <row r="16" spans="1:9" s="249" customFormat="1" ht="13.5" thickBot="1">
      <c r="A16" s="248"/>
      <c r="B16" s="284"/>
      <c r="C16" s="250"/>
      <c r="D16" s="223"/>
      <c r="E16" s="1033"/>
      <c r="F16" s="392"/>
      <c r="H16" s="406"/>
      <c r="I16" s="405"/>
    </row>
    <row r="17" spans="1:9" s="243" customFormat="1" ht="13.5" thickBot="1">
      <c r="A17" s="271"/>
      <c r="B17" s="285" t="s">
        <v>487</v>
      </c>
      <c r="C17" s="266"/>
      <c r="D17" s="266"/>
      <c r="E17" s="1027"/>
      <c r="F17" s="393">
        <f>SUM(F9:F16)</f>
        <v>0</v>
      </c>
      <c r="H17" s="407">
        <f>SUM(H9:H15)</f>
        <v>0</v>
      </c>
      <c r="I17" s="391">
        <f>SUM(I9:I15)</f>
        <v>0</v>
      </c>
    </row>
    <row r="18" spans="1:9" s="243" customFormat="1" ht="13.5" thickBot="1">
      <c r="A18" s="251"/>
      <c r="B18" s="269"/>
      <c r="C18" s="252"/>
      <c r="D18" s="252"/>
      <c r="E18" s="1029"/>
      <c r="F18" s="394"/>
      <c r="H18" s="408"/>
      <c r="I18" s="404"/>
    </row>
    <row r="19" spans="1:9" s="243" customFormat="1" ht="13.5" thickBot="1">
      <c r="A19" s="272" t="s">
        <v>428</v>
      </c>
      <c r="B19" s="286" t="s">
        <v>429</v>
      </c>
      <c r="C19" s="266"/>
      <c r="D19" s="266"/>
      <c r="E19" s="1027"/>
      <c r="F19" s="391"/>
      <c r="H19" s="409"/>
      <c r="I19" s="410"/>
    </row>
    <row r="20" spans="1:9">
      <c r="A20" s="247"/>
      <c r="B20" s="280" t="s">
        <v>488</v>
      </c>
      <c r="C20" s="211"/>
      <c r="E20" s="1029"/>
      <c r="F20" s="392"/>
      <c r="H20" s="402"/>
      <c r="I20" s="403"/>
    </row>
    <row r="21" spans="1:9">
      <c r="A21" s="247"/>
      <c r="B21" s="280"/>
      <c r="C21" s="211"/>
      <c r="E21" s="1029"/>
      <c r="F21" s="392"/>
      <c r="H21" s="402"/>
      <c r="I21" s="403"/>
    </row>
    <row r="22" spans="1:9" ht="13.5" customHeight="1">
      <c r="A22" s="247" t="s">
        <v>379</v>
      </c>
      <c r="B22" s="287" t="s">
        <v>489</v>
      </c>
      <c r="C22" s="211">
        <v>101</v>
      </c>
      <c r="D22" s="211" t="s">
        <v>9</v>
      </c>
      <c r="E22" s="1030"/>
      <c r="F22" s="208">
        <f>ROUND(C22*E22,2)</f>
        <v>0</v>
      </c>
      <c r="H22" s="402">
        <f>F22</f>
        <v>0</v>
      </c>
      <c r="I22" s="403"/>
    </row>
    <row r="23" spans="1:9" s="243" customFormat="1">
      <c r="A23" s="253" t="s">
        <v>379</v>
      </c>
      <c r="B23" s="288" t="s">
        <v>522</v>
      </c>
      <c r="C23" s="254">
        <v>95</v>
      </c>
      <c r="D23" s="268" t="s">
        <v>9</v>
      </c>
      <c r="E23" s="1030"/>
      <c r="F23" s="208">
        <f>ROUND(C23*E23,2)</f>
        <v>0</v>
      </c>
      <c r="H23" s="402">
        <f>F23</f>
        <v>0</v>
      </c>
      <c r="I23" s="404"/>
    </row>
    <row r="24" spans="1:9" ht="13.5" thickBot="1">
      <c r="B24" s="287"/>
      <c r="C24" s="211"/>
      <c r="E24" s="1029"/>
      <c r="F24" s="392"/>
      <c r="H24" s="402"/>
      <c r="I24" s="403"/>
    </row>
    <row r="25" spans="1:9" s="243" customFormat="1" ht="13.5" thickBot="1">
      <c r="A25" s="272"/>
      <c r="B25" s="285" t="s">
        <v>492</v>
      </c>
      <c r="C25" s="266"/>
      <c r="D25" s="266"/>
      <c r="E25" s="1027" t="s">
        <v>426</v>
      </c>
      <c r="F25" s="393">
        <f>SUM(F22:F24)</f>
        <v>0</v>
      </c>
      <c r="H25" s="407">
        <f>SUM(H22:H23)</f>
        <v>0</v>
      </c>
      <c r="I25" s="391">
        <f>SUM(I22:I23)</f>
        <v>0</v>
      </c>
    </row>
    <row r="26" spans="1:9" s="243" customFormat="1" ht="13.5" thickBot="1">
      <c r="A26" s="242"/>
      <c r="B26" s="269"/>
      <c r="C26" s="252"/>
      <c r="D26" s="252"/>
      <c r="E26" s="1029"/>
      <c r="F26" s="394"/>
      <c r="H26" s="408"/>
      <c r="I26" s="404"/>
    </row>
    <row r="27" spans="1:9" s="243" customFormat="1" ht="13.5" thickBot="1">
      <c r="A27" s="272" t="s">
        <v>434</v>
      </c>
      <c r="B27" s="286" t="s">
        <v>462</v>
      </c>
      <c r="C27" s="266"/>
      <c r="D27" s="266"/>
      <c r="E27" s="1027"/>
      <c r="F27" s="393"/>
      <c r="H27" s="409"/>
      <c r="I27" s="410"/>
    </row>
    <row r="28" spans="1:9" s="243" customFormat="1">
      <c r="A28" s="245"/>
      <c r="B28" s="44"/>
      <c r="C28" s="211"/>
      <c r="D28" s="211"/>
      <c r="E28" s="1029"/>
      <c r="F28" s="394"/>
      <c r="H28" s="408"/>
      <c r="I28" s="404"/>
    </row>
    <row r="29" spans="1:9" s="243" customFormat="1">
      <c r="A29" s="253" t="s">
        <v>379</v>
      </c>
      <c r="B29" s="289" t="s">
        <v>493</v>
      </c>
      <c r="C29" s="255">
        <v>95</v>
      </c>
      <c r="D29" s="209" t="s">
        <v>9</v>
      </c>
      <c r="E29" s="1030"/>
      <c r="F29" s="208">
        <f>ROUND(C29*E29,2)</f>
        <v>0</v>
      </c>
      <c r="H29" s="402">
        <f>F29</f>
        <v>0</v>
      </c>
      <c r="I29" s="404"/>
    </row>
    <row r="30" spans="1:9" s="243" customFormat="1">
      <c r="A30" s="256" t="s">
        <v>379</v>
      </c>
      <c r="B30" s="44" t="s">
        <v>463</v>
      </c>
      <c r="C30" s="244">
        <v>1</v>
      </c>
      <c r="D30" s="211" t="s">
        <v>154</v>
      </c>
      <c r="E30" s="1030"/>
      <c r="F30" s="208">
        <f t="shared" ref="F30:F38" si="2">ROUND(C30*E30,2)</f>
        <v>0</v>
      </c>
      <c r="H30" s="402">
        <f t="shared" ref="H30:H38" si="3">F30</f>
        <v>0</v>
      </c>
      <c r="I30" s="404"/>
    </row>
    <row r="31" spans="1:9" s="243" customFormat="1" ht="25.5">
      <c r="A31" s="256" t="s">
        <v>379</v>
      </c>
      <c r="B31" s="44" t="s">
        <v>495</v>
      </c>
      <c r="C31" s="244">
        <v>1</v>
      </c>
      <c r="D31" s="211" t="s">
        <v>154</v>
      </c>
      <c r="E31" s="1030"/>
      <c r="F31" s="208">
        <f t="shared" si="2"/>
        <v>0</v>
      </c>
      <c r="H31" s="402">
        <f t="shared" si="3"/>
        <v>0</v>
      </c>
      <c r="I31" s="404"/>
    </row>
    <row r="32" spans="1:9" s="243" customFormat="1" ht="14.25" customHeight="1">
      <c r="A32" s="253" t="s">
        <v>379</v>
      </c>
      <c r="B32" s="289" t="s">
        <v>523</v>
      </c>
      <c r="C32" s="255">
        <v>95</v>
      </c>
      <c r="D32" s="209" t="s">
        <v>9</v>
      </c>
      <c r="E32" s="1030"/>
      <c r="F32" s="208">
        <f t="shared" si="2"/>
        <v>0</v>
      </c>
      <c r="H32" s="402">
        <f t="shared" si="3"/>
        <v>0</v>
      </c>
      <c r="I32" s="404"/>
    </row>
    <row r="33" spans="1:9" s="243" customFormat="1" ht="26.25" customHeight="1">
      <c r="A33" s="253" t="s">
        <v>379</v>
      </c>
      <c r="B33" s="289" t="s">
        <v>524</v>
      </c>
      <c r="C33" s="255">
        <v>20</v>
      </c>
      <c r="D33" s="209" t="s">
        <v>9</v>
      </c>
      <c r="E33" s="1030"/>
      <c r="F33" s="208">
        <f t="shared" si="2"/>
        <v>0</v>
      </c>
      <c r="H33" s="402">
        <f t="shared" si="3"/>
        <v>0</v>
      </c>
      <c r="I33" s="404"/>
    </row>
    <row r="34" spans="1:9" s="243" customFormat="1">
      <c r="A34" s="253" t="s">
        <v>379</v>
      </c>
      <c r="B34" s="289" t="s">
        <v>496</v>
      </c>
      <c r="C34" s="255">
        <v>116</v>
      </c>
      <c r="D34" s="209" t="s">
        <v>497</v>
      </c>
      <c r="E34" s="1030"/>
      <c r="F34" s="208">
        <f t="shared" si="2"/>
        <v>0</v>
      </c>
      <c r="H34" s="402">
        <f t="shared" si="3"/>
        <v>0</v>
      </c>
      <c r="I34" s="404"/>
    </row>
    <row r="35" spans="1:9" s="243" customFormat="1">
      <c r="A35" s="253" t="s">
        <v>379</v>
      </c>
      <c r="B35" s="289" t="s">
        <v>498</v>
      </c>
      <c r="C35" s="255">
        <v>44</v>
      </c>
      <c r="D35" s="209" t="s">
        <v>497</v>
      </c>
      <c r="E35" s="1030"/>
      <c r="F35" s="208">
        <f t="shared" si="2"/>
        <v>0</v>
      </c>
      <c r="H35" s="402">
        <f t="shared" si="3"/>
        <v>0</v>
      </c>
      <c r="I35" s="404"/>
    </row>
    <row r="36" spans="1:9" s="243" customFormat="1">
      <c r="A36" s="253" t="s">
        <v>379</v>
      </c>
      <c r="B36" s="289" t="s">
        <v>503</v>
      </c>
      <c r="C36" s="255">
        <v>51</v>
      </c>
      <c r="D36" s="209" t="s">
        <v>497</v>
      </c>
      <c r="E36" s="1030"/>
      <c r="F36" s="208">
        <f t="shared" si="2"/>
        <v>0</v>
      </c>
      <c r="H36" s="402">
        <f t="shared" si="3"/>
        <v>0</v>
      </c>
      <c r="I36" s="404"/>
    </row>
    <row r="37" spans="1:9" s="243" customFormat="1" ht="28.5" customHeight="1">
      <c r="A37" s="253" t="s">
        <v>379</v>
      </c>
      <c r="B37" s="288" t="s">
        <v>502</v>
      </c>
      <c r="C37" s="254">
        <v>1</v>
      </c>
      <c r="D37" s="268" t="s">
        <v>154</v>
      </c>
      <c r="E37" s="1030"/>
      <c r="F37" s="208">
        <f t="shared" si="2"/>
        <v>0</v>
      </c>
      <c r="H37" s="402">
        <f t="shared" si="3"/>
        <v>0</v>
      </c>
      <c r="I37" s="404"/>
    </row>
    <row r="38" spans="1:9" s="243" customFormat="1">
      <c r="A38" s="253" t="s">
        <v>379</v>
      </c>
      <c r="B38" s="289" t="s">
        <v>504</v>
      </c>
      <c r="C38" s="255">
        <v>1</v>
      </c>
      <c r="D38" s="209" t="s">
        <v>154</v>
      </c>
      <c r="E38" s="1030"/>
      <c r="F38" s="208">
        <f t="shared" si="2"/>
        <v>0</v>
      </c>
      <c r="H38" s="402">
        <f t="shared" si="3"/>
        <v>0</v>
      </c>
      <c r="I38" s="404"/>
    </row>
    <row r="39" spans="1:9" s="243" customFormat="1">
      <c r="A39" s="257"/>
      <c r="B39" s="290" t="s">
        <v>525</v>
      </c>
      <c r="C39" s="258"/>
      <c r="D39" s="268"/>
      <c r="E39" s="1031"/>
      <c r="F39" s="394"/>
      <c r="H39" s="408"/>
      <c r="I39" s="404"/>
    </row>
    <row r="40" spans="1:9" s="243" customFormat="1" ht="13.5" thickBot="1">
      <c r="A40" s="257"/>
      <c r="B40" s="291"/>
      <c r="C40" s="258"/>
      <c r="D40" s="268"/>
      <c r="E40" s="1029"/>
      <c r="F40" s="394"/>
      <c r="H40" s="408"/>
      <c r="I40" s="404"/>
    </row>
    <row r="41" spans="1:9" s="243" customFormat="1" ht="13.5" thickBot="1">
      <c r="A41" s="272"/>
      <c r="B41" s="285" t="s">
        <v>468</v>
      </c>
      <c r="C41" s="266"/>
      <c r="D41" s="266"/>
      <c r="E41" s="1027"/>
      <c r="F41" s="393">
        <f>SUM(F29:F38)</f>
        <v>0</v>
      </c>
      <c r="H41" s="407">
        <f>SUM(H29:H38)</f>
        <v>0</v>
      </c>
      <c r="I41" s="391">
        <f>SUM(I29:I38)</f>
        <v>0</v>
      </c>
    </row>
    <row r="42" spans="1:9" s="243" customFormat="1" ht="13.5" thickBot="1">
      <c r="A42" s="242"/>
      <c r="B42" s="269"/>
      <c r="C42" s="252"/>
      <c r="D42" s="252"/>
      <c r="E42" s="1038"/>
      <c r="F42" s="394"/>
      <c r="H42" s="408"/>
      <c r="I42" s="404"/>
    </row>
    <row r="43" spans="1:9" s="243" customFormat="1" ht="13.5" thickBot="1">
      <c r="A43" s="272" t="s">
        <v>454</v>
      </c>
      <c r="B43" s="286" t="s">
        <v>505</v>
      </c>
      <c r="C43" s="266"/>
      <c r="D43" s="266"/>
      <c r="E43" s="1027"/>
      <c r="F43" s="391"/>
      <c r="H43" s="409"/>
      <c r="I43" s="410"/>
    </row>
    <row r="44" spans="1:9">
      <c r="A44" s="247"/>
      <c r="B44" s="280" t="s">
        <v>378</v>
      </c>
      <c r="C44" s="211"/>
      <c r="E44" s="1029"/>
      <c r="F44" s="392"/>
      <c r="H44" s="402"/>
      <c r="I44" s="403"/>
    </row>
    <row r="45" spans="1:9">
      <c r="C45" s="211"/>
      <c r="E45" s="1029"/>
      <c r="F45" s="392"/>
      <c r="H45" s="402"/>
      <c r="I45" s="403"/>
    </row>
    <row r="46" spans="1:9">
      <c r="A46" s="245" t="s">
        <v>379</v>
      </c>
      <c r="B46" s="44" t="s">
        <v>506</v>
      </c>
      <c r="C46" s="244">
        <v>51</v>
      </c>
      <c r="D46" s="211" t="s">
        <v>9</v>
      </c>
      <c r="E46" s="1030"/>
      <c r="F46" s="208">
        <f>ROUND(C46*E46,2)</f>
        <v>0</v>
      </c>
      <c r="H46" s="402">
        <f t="shared" ref="H46:H52" si="4">F46</f>
        <v>0</v>
      </c>
      <c r="I46" s="403"/>
    </row>
    <row r="47" spans="1:9">
      <c r="A47" s="245" t="s">
        <v>379</v>
      </c>
      <c r="B47" s="44" t="s">
        <v>507</v>
      </c>
      <c r="C47" s="244">
        <v>3</v>
      </c>
      <c r="D47" s="211" t="s">
        <v>6</v>
      </c>
      <c r="E47" s="1030"/>
      <c r="F47" s="208">
        <f t="shared" ref="F47:F58" si="5">ROUND(C47*E47,2)</f>
        <v>0</v>
      </c>
      <c r="H47" s="402">
        <f t="shared" si="4"/>
        <v>0</v>
      </c>
      <c r="I47" s="403"/>
    </row>
    <row r="48" spans="1:9" ht="39.75" customHeight="1">
      <c r="A48" s="245" t="s">
        <v>379</v>
      </c>
      <c r="B48" s="44" t="s">
        <v>526</v>
      </c>
      <c r="C48" s="244">
        <v>1</v>
      </c>
      <c r="D48" s="259" t="s">
        <v>154</v>
      </c>
      <c r="E48" s="1030"/>
      <c r="F48" s="208">
        <f t="shared" si="5"/>
        <v>0</v>
      </c>
      <c r="H48" s="402">
        <f t="shared" si="4"/>
        <v>0</v>
      </c>
      <c r="I48" s="403"/>
    </row>
    <row r="49" spans="1:9" ht="27.75" customHeight="1">
      <c r="A49" s="245" t="s">
        <v>379</v>
      </c>
      <c r="B49" s="287" t="s">
        <v>509</v>
      </c>
      <c r="C49" s="244">
        <v>2</v>
      </c>
      <c r="D49" s="259" t="s">
        <v>154</v>
      </c>
      <c r="E49" s="1030"/>
      <c r="F49" s="208">
        <f t="shared" si="5"/>
        <v>0</v>
      </c>
      <c r="H49" s="402">
        <f t="shared" si="4"/>
        <v>0</v>
      </c>
      <c r="I49" s="403"/>
    </row>
    <row r="50" spans="1:9" ht="25.5">
      <c r="A50" s="245" t="s">
        <v>379</v>
      </c>
      <c r="B50" s="44" t="s">
        <v>527</v>
      </c>
      <c r="C50" s="211">
        <v>1</v>
      </c>
      <c r="D50" s="211" t="s">
        <v>154</v>
      </c>
      <c r="E50" s="1030"/>
      <c r="F50" s="208">
        <f t="shared" si="5"/>
        <v>0</v>
      </c>
      <c r="H50" s="402">
        <f t="shared" si="4"/>
        <v>0</v>
      </c>
      <c r="I50" s="403"/>
    </row>
    <row r="51" spans="1:9" ht="25.5">
      <c r="A51" s="245" t="s">
        <v>379</v>
      </c>
      <c r="B51" s="44" t="s">
        <v>528</v>
      </c>
      <c r="C51" s="223">
        <v>1</v>
      </c>
      <c r="D51" s="223" t="s">
        <v>154</v>
      </c>
      <c r="E51" s="1030"/>
      <c r="F51" s="208">
        <f t="shared" si="5"/>
        <v>0</v>
      </c>
      <c r="H51" s="402">
        <f t="shared" si="4"/>
        <v>0</v>
      </c>
      <c r="I51" s="403"/>
    </row>
    <row r="52" spans="1:9" s="1" customFormat="1">
      <c r="A52" s="245" t="s">
        <v>379</v>
      </c>
      <c r="B52" s="216" t="s">
        <v>512</v>
      </c>
      <c r="C52" s="259">
        <v>1</v>
      </c>
      <c r="D52" s="259" t="s">
        <v>154</v>
      </c>
      <c r="E52" s="1030"/>
      <c r="F52" s="208">
        <f t="shared" si="5"/>
        <v>0</v>
      </c>
      <c r="H52" s="402">
        <f t="shared" si="4"/>
        <v>0</v>
      </c>
      <c r="I52" s="411"/>
    </row>
    <row r="53" spans="1:9" ht="26.25" customHeight="1">
      <c r="A53" s="245" t="s">
        <v>379</v>
      </c>
      <c r="B53" s="44" t="s">
        <v>472</v>
      </c>
      <c r="C53" s="244">
        <v>1</v>
      </c>
      <c r="D53" s="211" t="s">
        <v>154</v>
      </c>
      <c r="E53" s="1030"/>
      <c r="F53" s="208">
        <f t="shared" si="5"/>
        <v>0</v>
      </c>
      <c r="H53" s="402">
        <f>F53</f>
        <v>0</v>
      </c>
      <c r="I53" s="403"/>
    </row>
    <row r="54" spans="1:9" ht="26.25" customHeight="1">
      <c r="A54" s="245" t="s">
        <v>379</v>
      </c>
      <c r="B54" s="44" t="s">
        <v>515</v>
      </c>
      <c r="C54" s="244">
        <v>1</v>
      </c>
      <c r="D54" s="211" t="s">
        <v>154</v>
      </c>
      <c r="E54" s="1030"/>
      <c r="F54" s="208">
        <f t="shared" si="5"/>
        <v>0</v>
      </c>
      <c r="H54" s="402"/>
      <c r="I54" s="403">
        <f>F54</f>
        <v>0</v>
      </c>
    </row>
    <row r="55" spans="1:9" ht="25.5">
      <c r="A55" s="245" t="s">
        <v>379</v>
      </c>
      <c r="B55" s="44" t="s">
        <v>516</v>
      </c>
      <c r="C55" s="244">
        <v>1</v>
      </c>
      <c r="D55" s="211" t="s">
        <v>154</v>
      </c>
      <c r="E55" s="1030"/>
      <c r="F55" s="208">
        <f t="shared" si="5"/>
        <v>0</v>
      </c>
      <c r="H55" s="402"/>
      <c r="I55" s="403">
        <f>F55</f>
        <v>0</v>
      </c>
    </row>
    <row r="56" spans="1:9" ht="38.25">
      <c r="A56" s="245" t="s">
        <v>379</v>
      </c>
      <c r="B56" s="44" t="s">
        <v>529</v>
      </c>
      <c r="C56" s="244">
        <v>1</v>
      </c>
      <c r="D56" s="211" t="s">
        <v>154</v>
      </c>
      <c r="E56" s="1030"/>
      <c r="F56" s="208">
        <f t="shared" si="5"/>
        <v>0</v>
      </c>
      <c r="H56" s="402">
        <f t="shared" ref="H56:H57" si="6">F56</f>
        <v>0</v>
      </c>
      <c r="I56" s="403"/>
    </row>
    <row r="57" spans="1:9" ht="51">
      <c r="A57" s="245" t="s">
        <v>379</v>
      </c>
      <c r="B57" s="44" t="s">
        <v>518</v>
      </c>
      <c r="C57" s="244">
        <v>1</v>
      </c>
      <c r="D57" s="211" t="s">
        <v>154</v>
      </c>
      <c r="E57" s="1030"/>
      <c r="F57" s="208">
        <f t="shared" si="5"/>
        <v>0</v>
      </c>
      <c r="H57" s="402">
        <f t="shared" si="6"/>
        <v>0</v>
      </c>
      <c r="I57" s="403"/>
    </row>
    <row r="58" spans="1:9" ht="89.25">
      <c r="A58" s="245" t="s">
        <v>379</v>
      </c>
      <c r="B58" s="292" t="s">
        <v>519</v>
      </c>
      <c r="C58" s="215">
        <v>1</v>
      </c>
      <c r="D58" s="224" t="s">
        <v>154</v>
      </c>
      <c r="E58" s="1030"/>
      <c r="F58" s="208">
        <f t="shared" si="5"/>
        <v>0</v>
      </c>
      <c r="H58" s="402">
        <f>F58</f>
        <v>0</v>
      </c>
      <c r="I58" s="403"/>
    </row>
    <row r="59" spans="1:9" s="1" customFormat="1" ht="13.5" thickBot="1">
      <c r="A59" s="260"/>
      <c r="B59" s="216"/>
      <c r="C59" s="259"/>
      <c r="D59" s="259"/>
      <c r="E59" s="1026"/>
      <c r="F59" s="390"/>
      <c r="H59" s="412"/>
      <c r="I59" s="411"/>
    </row>
    <row r="60" spans="1:9" s="243" customFormat="1" ht="13.5" thickBot="1">
      <c r="A60" s="272"/>
      <c r="B60" s="285" t="s">
        <v>513</v>
      </c>
      <c r="C60" s="266"/>
      <c r="D60" s="266"/>
      <c r="E60" s="1027"/>
      <c r="F60" s="393">
        <f>SUM(F46:F59)</f>
        <v>0</v>
      </c>
      <c r="H60" s="413">
        <f>SUM(H46:H58)</f>
        <v>0</v>
      </c>
      <c r="I60" s="391">
        <f>SUM(I46:I58)</f>
        <v>0</v>
      </c>
    </row>
    <row r="61" spans="1:9" s="243" customFormat="1" ht="13.5" thickBot="1">
      <c r="A61" s="242"/>
      <c r="B61" s="269"/>
      <c r="C61" s="252"/>
      <c r="D61" s="252"/>
      <c r="E61" s="1029"/>
      <c r="F61" s="394"/>
      <c r="H61" s="408"/>
      <c r="I61" s="404"/>
    </row>
    <row r="62" spans="1:9" ht="13.5" thickBot="1">
      <c r="A62" s="225"/>
      <c r="B62" s="293" t="s">
        <v>469</v>
      </c>
      <c r="C62" s="226"/>
      <c r="D62" s="227"/>
      <c r="E62" s="1040"/>
      <c r="F62" s="395"/>
      <c r="H62" s="407"/>
      <c r="I62" s="414"/>
    </row>
    <row r="63" spans="1:9">
      <c r="B63" s="261"/>
      <c r="E63" s="1029"/>
      <c r="F63" s="392"/>
      <c r="H63" s="402"/>
      <c r="I63" s="403"/>
    </row>
    <row r="64" spans="1:9">
      <c r="A64" s="251" t="s">
        <v>376</v>
      </c>
      <c r="B64" s="261" t="s">
        <v>514</v>
      </c>
      <c r="C64" s="243">
        <v>1</v>
      </c>
      <c r="D64" s="252" t="s">
        <v>154</v>
      </c>
      <c r="E64" s="1821"/>
      <c r="F64" s="396">
        <f>F17</f>
        <v>0</v>
      </c>
      <c r="H64" s="402">
        <f>H17</f>
        <v>0</v>
      </c>
      <c r="I64" s="403">
        <f>I17</f>
        <v>0</v>
      </c>
    </row>
    <row r="65" spans="1:10">
      <c r="A65" s="251" t="s">
        <v>428</v>
      </c>
      <c r="B65" s="261" t="s">
        <v>429</v>
      </c>
      <c r="C65" s="243">
        <v>1</v>
      </c>
      <c r="D65" s="252" t="s">
        <v>154</v>
      </c>
      <c r="E65" s="1821"/>
      <c r="F65" s="396">
        <f>F25</f>
        <v>0</v>
      </c>
      <c r="H65" s="402">
        <f>H25</f>
        <v>0</v>
      </c>
      <c r="I65" s="403">
        <f>I25</f>
        <v>0</v>
      </c>
    </row>
    <row r="66" spans="1:10">
      <c r="A66" s="251" t="s">
        <v>434</v>
      </c>
      <c r="B66" s="261" t="s">
        <v>462</v>
      </c>
      <c r="C66" s="243">
        <v>1</v>
      </c>
      <c r="D66" s="252" t="s">
        <v>154</v>
      </c>
      <c r="E66" s="1821"/>
      <c r="F66" s="396">
        <f>F41</f>
        <v>0</v>
      </c>
      <c r="H66" s="402">
        <f>H41</f>
        <v>0</v>
      </c>
      <c r="I66" s="403">
        <f>I41</f>
        <v>0</v>
      </c>
    </row>
    <row r="67" spans="1:10">
      <c r="A67" s="251" t="s">
        <v>454</v>
      </c>
      <c r="B67" s="261" t="s">
        <v>505</v>
      </c>
      <c r="C67" s="243">
        <v>1</v>
      </c>
      <c r="D67" s="252" t="s">
        <v>154</v>
      </c>
      <c r="E67" s="1821"/>
      <c r="F67" s="396">
        <f>F60</f>
        <v>0</v>
      </c>
      <c r="H67" s="402">
        <f>H60</f>
        <v>0</v>
      </c>
      <c r="I67" s="403">
        <f>I60</f>
        <v>0</v>
      </c>
    </row>
    <row r="68" spans="1:10">
      <c r="A68" s="251" t="s">
        <v>461</v>
      </c>
      <c r="B68" s="261" t="s">
        <v>471</v>
      </c>
      <c r="C68" s="243">
        <v>1</v>
      </c>
      <c r="D68" s="252" t="s">
        <v>154</v>
      </c>
      <c r="E68" s="1821"/>
      <c r="F68" s="396">
        <f>ROUND(SUM(F64:F67)*5%,1)</f>
        <v>0</v>
      </c>
      <c r="H68" s="415">
        <f>ROUND(SUM(H64:H67)*5%,1)</f>
        <v>0</v>
      </c>
      <c r="I68" s="416">
        <f>ROUND(SUM(I64:I67)*5%,1)</f>
        <v>0</v>
      </c>
      <c r="J68" s="273"/>
    </row>
    <row r="69" spans="1:10" ht="13.5" thickBot="1">
      <c r="A69" s="242"/>
      <c r="B69" s="261"/>
      <c r="C69" s="243"/>
      <c r="D69" s="252"/>
      <c r="E69" s="1036"/>
      <c r="F69" s="396"/>
      <c r="H69" s="402"/>
      <c r="I69" s="403"/>
    </row>
    <row r="70" spans="1:10" s="261" customFormat="1" ht="13.5" thickBot="1">
      <c r="A70" s="274"/>
      <c r="B70" s="229" t="s">
        <v>474</v>
      </c>
      <c r="C70" s="229"/>
      <c r="D70" s="230"/>
      <c r="E70" s="1043" t="s">
        <v>475</v>
      </c>
      <c r="F70" s="397">
        <f>SUM(F64:F69)</f>
        <v>0</v>
      </c>
      <c r="H70" s="417">
        <f>SUM(H64:H68)</f>
        <v>0</v>
      </c>
      <c r="I70" s="393">
        <f>SUM(I64:I68)</f>
        <v>0</v>
      </c>
    </row>
    <row r="71" spans="1:10" s="261" customFormat="1" ht="6.75" customHeight="1">
      <c r="A71" s="246"/>
      <c r="D71" s="269"/>
      <c r="E71" s="1045"/>
      <c r="F71" s="398"/>
      <c r="H71" s="418"/>
      <c r="I71" s="418"/>
    </row>
    <row r="72" spans="1:10" s="261" customFormat="1" ht="30.75" customHeight="1">
      <c r="A72" s="246"/>
      <c r="B72" s="295" t="s">
        <v>520</v>
      </c>
      <c r="C72" s="295"/>
      <c r="D72" s="295"/>
      <c r="E72" s="1822"/>
      <c r="F72" s="398"/>
      <c r="H72" s="418"/>
      <c r="I72" s="418"/>
    </row>
    <row r="73" spans="1:10" ht="26.25" customHeight="1">
      <c r="B73" s="278" t="s">
        <v>543</v>
      </c>
    </row>
    <row r="74" spans="1:10" s="215" customFormat="1">
      <c r="A74" s="262"/>
      <c r="B74" s="294"/>
      <c r="C74" s="263"/>
      <c r="D74" s="224"/>
      <c r="E74" s="1047"/>
      <c r="F74" s="392"/>
      <c r="H74" s="419"/>
      <c r="I74" s="419"/>
    </row>
  </sheetData>
  <sheetProtection algorithmName="SHA-512" hashValue="muvRhN/wAWHaCDw6hpO7psMqUimnDlk7UBbGVW37XhztyKSb0n9T4aq1afx8CIbJizT9t0cbXCZQnYj5EX9RKQ==" saltValue="poPFZAJb4tNtiU9QWCPpcw==" spinCount="100000" sheet="1" objects="1" scenarios="1"/>
  <conditionalFormatting sqref="E6:E8">
    <cfRule type="cellIs" dxfId="0" priority="1" stopIfTrue="1" operator="equal">
      <formula>F6</formula>
    </cfRule>
  </conditionalFormatting>
  <pageMargins left="0.7" right="0.7" top="0.75" bottom="0.75" header="0.3" footer="0.3"/>
  <pageSetup paperSize="9" scale="6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04DA9-87CF-4222-8310-1BBA495F3F87}">
  <dimension ref="A1:I9"/>
  <sheetViews>
    <sheetView view="pageBreakPreview" zoomScaleNormal="100" zoomScaleSheetLayoutView="100" workbookViewId="0">
      <selection activeCell="B6" sqref="B6"/>
    </sheetView>
  </sheetViews>
  <sheetFormatPr defaultColWidth="9.140625" defaultRowHeight="14.25"/>
  <cols>
    <col min="1" max="1" width="4.85546875" style="373" bestFit="1" customWidth="1"/>
    <col min="2" max="2" width="45.42578125" style="378" customWidth="1"/>
    <col min="3" max="3" width="6.5703125" style="375" bestFit="1" customWidth="1"/>
    <col min="4" max="4" width="8.5703125" style="376" customWidth="1"/>
    <col min="5" max="5" width="10.7109375" style="389" customWidth="1"/>
    <col min="6" max="6" width="12.28515625" style="389" customWidth="1"/>
    <col min="7" max="7" width="3" style="346" customWidth="1"/>
    <col min="8" max="8" width="11.28515625" style="377" customWidth="1"/>
    <col min="9" max="9" width="13.42578125" style="377" customWidth="1"/>
    <col min="10" max="16384" width="9.140625" style="342"/>
  </cols>
  <sheetData>
    <row r="1" spans="1:9" ht="26.25" thickBot="1">
      <c r="A1" s="336" t="s">
        <v>0</v>
      </c>
      <c r="B1" s="337" t="s">
        <v>1</v>
      </c>
      <c r="C1" s="337" t="s">
        <v>2</v>
      </c>
      <c r="D1" s="338" t="s">
        <v>3</v>
      </c>
      <c r="E1" s="379" t="s">
        <v>4</v>
      </c>
      <c r="F1" s="380" t="s">
        <v>5</v>
      </c>
      <c r="G1" s="339"/>
      <c r="H1" s="340" t="s">
        <v>57</v>
      </c>
      <c r="I1" s="341" t="s">
        <v>92</v>
      </c>
    </row>
    <row r="2" spans="1:9" ht="15" thickBot="1">
      <c r="A2" s="343"/>
      <c r="B2" s="344"/>
      <c r="C2" s="344"/>
      <c r="D2" s="345"/>
      <c r="E2" s="381"/>
      <c r="F2" s="382"/>
      <c r="H2" s="347"/>
      <c r="I2" s="348"/>
    </row>
    <row r="3" spans="1:9" ht="28.5" customHeight="1" thickBot="1">
      <c r="A3" s="349" t="s">
        <v>131</v>
      </c>
      <c r="B3" s="350" t="s">
        <v>117</v>
      </c>
      <c r="C3" s="351"/>
      <c r="D3" s="352"/>
      <c r="E3" s="383"/>
      <c r="F3" s="384"/>
      <c r="H3" s="354"/>
      <c r="I3" s="353"/>
    </row>
    <row r="4" spans="1:9" ht="32.25" customHeight="1">
      <c r="A4" s="355">
        <v>1</v>
      </c>
      <c r="B4" s="356" t="s">
        <v>25</v>
      </c>
      <c r="C4" s="357" t="s">
        <v>15</v>
      </c>
      <c r="D4" s="358">
        <v>16</v>
      </c>
      <c r="E4" s="385"/>
      <c r="F4" s="386">
        <f>ROUND(D4*E4,2)</f>
        <v>0</v>
      </c>
      <c r="H4" s="360"/>
      <c r="I4" s="359">
        <f>F4</f>
        <v>0</v>
      </c>
    </row>
    <row r="5" spans="1:9" ht="25.5">
      <c r="A5" s="361">
        <v>2</v>
      </c>
      <c r="B5" s="362" t="s">
        <v>43</v>
      </c>
      <c r="C5" s="357" t="s">
        <v>24</v>
      </c>
      <c r="D5" s="358">
        <v>20</v>
      </c>
      <c r="E5" s="385"/>
      <c r="F5" s="386">
        <f t="shared" ref="F5:F7" si="0">ROUND(D5*E5,2)</f>
        <v>0</v>
      </c>
      <c r="H5" s="363"/>
      <c r="I5" s="359">
        <f>F5</f>
        <v>0</v>
      </c>
    </row>
    <row r="6" spans="1:9" ht="111.75" customHeight="1">
      <c r="A6" s="355" t="s">
        <v>36</v>
      </c>
      <c r="B6" s="364" t="s">
        <v>132</v>
      </c>
      <c r="C6" s="357" t="s">
        <v>9</v>
      </c>
      <c r="D6" s="358">
        <v>1690</v>
      </c>
      <c r="E6" s="385"/>
      <c r="F6" s="386">
        <f>ROUND(D6*E6,2)</f>
        <v>0</v>
      </c>
      <c r="H6" s="365"/>
      <c r="I6" s="359">
        <f>F6</f>
        <v>0</v>
      </c>
    </row>
    <row r="7" spans="1:9" ht="48" customHeight="1" thickBot="1">
      <c r="A7" s="366" t="s">
        <v>37</v>
      </c>
      <c r="B7" s="367" t="s">
        <v>33</v>
      </c>
      <c r="C7" s="357" t="s">
        <v>7</v>
      </c>
      <c r="D7" s="358">
        <v>1</v>
      </c>
      <c r="E7" s="385"/>
      <c r="F7" s="386">
        <f t="shared" si="0"/>
        <v>0</v>
      </c>
      <c r="H7" s="365"/>
      <c r="I7" s="359">
        <f>F7</f>
        <v>0</v>
      </c>
    </row>
    <row r="8" spans="1:9" ht="30" customHeight="1" thickBot="1">
      <c r="A8" s="349" t="s">
        <v>131</v>
      </c>
      <c r="B8" s="368" t="s">
        <v>10</v>
      </c>
      <c r="C8" s="369"/>
      <c r="D8" s="370"/>
      <c r="E8" s="387"/>
      <c r="F8" s="388">
        <f>SUM(F4:F7)</f>
        <v>0</v>
      </c>
      <c r="H8" s="371"/>
      <c r="I8" s="372">
        <f>SUM(I4:I7)</f>
        <v>0</v>
      </c>
    </row>
    <row r="9" spans="1:9" ht="25.5">
      <c r="B9" s="374" t="s">
        <v>543</v>
      </c>
    </row>
  </sheetData>
  <sheetProtection algorithmName="SHA-512" hashValue="448PWNz67xZc0OMyK3zgUwrpeUqh8W3AwZA6ZMsen0+W4aLby3e89CI0FNwDyhOY/rNMu++A4q11lOIK9sxWUw==" saltValue="FN8HJL4ZvCqXSFosgDKlYw==" spinCount="100000" sheet="1" objects="1" scenarios="1"/>
  <pageMargins left="0.70866141732283472" right="0.70866141732283472" top="0.74803149606299213" bottom="0.74803149606299213" header="0.31496062992125984" footer="0.31496062992125984"/>
  <pageSetup paperSize="9" scale="76" orientation="portrait" r:id="rId1"/>
  <headerFooter alignWithMargins="0">
    <oddHeader>&amp;R&amp;8
Št. projekta: 69/2018</oddHeader>
    <oddFooter>&amp;C&amp;8&amp;P/&amp;N</oddFooter>
  </headerFooter>
  <ignoredErrors>
    <ignoredError sqref="A6: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20</vt:i4>
      </vt:variant>
    </vt:vector>
  </HeadingPairs>
  <TitlesOfParts>
    <vt:vector size="40" baseType="lpstr">
      <vt:lpstr>REKAPITULACIJA</vt:lpstr>
      <vt:lpstr>Opomba</vt:lpstr>
      <vt:lpstr>PRIPRAVLJALNA DELA</vt:lpstr>
      <vt:lpstr>F.K.1</vt:lpstr>
      <vt:lpstr>F.K.1.1</vt:lpstr>
      <vt:lpstr>F.K.1.2</vt:lpstr>
      <vt:lpstr>F.K.2</vt:lpstr>
      <vt:lpstr>F.K.2.1</vt:lpstr>
      <vt:lpstr>TL.K.1</vt:lpstr>
      <vt:lpstr>F.K.3</vt:lpstr>
      <vt:lpstr>F.K.3.1</vt:lpstr>
      <vt:lpstr>F.K.3.2</vt:lpstr>
      <vt:lpstr>TL.K.2</vt:lpstr>
      <vt:lpstr>Č1</vt:lpstr>
      <vt:lpstr>Č1-ELop</vt:lpstr>
      <vt:lpstr>Č1-NNpr</vt:lpstr>
      <vt:lpstr>Č2</vt:lpstr>
      <vt:lpstr>Č2-Elop</vt:lpstr>
      <vt:lpstr>Č2-NNpr</vt:lpstr>
      <vt:lpstr>ZAKLJUČNA DELA</vt:lpstr>
      <vt:lpstr>Č1!Področje_tiskanja</vt:lpstr>
      <vt:lpstr>'Č1-ELop'!Področje_tiskanja</vt:lpstr>
      <vt:lpstr>'Č1-NNpr'!Področje_tiskanja</vt:lpstr>
      <vt:lpstr>Č2!Področje_tiskanja</vt:lpstr>
      <vt:lpstr>'Č2-Elop'!Področje_tiskanja</vt:lpstr>
      <vt:lpstr>'Č2-NNpr'!Področje_tiskanja</vt:lpstr>
      <vt:lpstr>F.K.1!Področje_tiskanja</vt:lpstr>
      <vt:lpstr>F.K.1.1!Področje_tiskanja</vt:lpstr>
      <vt:lpstr>F.K.1.2!Področje_tiskanja</vt:lpstr>
      <vt:lpstr>F.K.2!Področje_tiskanja</vt:lpstr>
      <vt:lpstr>F.K.2.1!Področje_tiskanja</vt:lpstr>
      <vt:lpstr>F.K.3!Področje_tiskanja</vt:lpstr>
      <vt:lpstr>F.K.3.1!Področje_tiskanja</vt:lpstr>
      <vt:lpstr>F.K.3.2!Področje_tiskanja</vt:lpstr>
      <vt:lpstr>Opomba!Področje_tiskanja</vt:lpstr>
      <vt:lpstr>'PRIPRAVLJALNA DELA'!Področje_tiskanja</vt:lpstr>
      <vt:lpstr>REKAPITULACIJA!Področje_tiskanja</vt:lpstr>
      <vt:lpstr>TL.K.1!Področje_tiskanja</vt:lpstr>
      <vt:lpstr>TL.K.2!Področje_tiskanja</vt:lpstr>
      <vt:lpstr>'ZAKLJUČNA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Jožica Gomboc</cp:lastModifiedBy>
  <cp:lastPrinted>2026-04-03T07:15:29Z</cp:lastPrinted>
  <dcterms:created xsi:type="dcterms:W3CDTF">1997-01-31T12:20:41Z</dcterms:created>
  <dcterms:modified xsi:type="dcterms:W3CDTF">2026-04-13T08:02:17Z</dcterms:modified>
</cp:coreProperties>
</file>